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17970" windowHeight="6120" tabRatio="793" activeTab="4"/>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<sst xmlns="http://schemas.openxmlformats.org/spreadsheetml/2006/main" count="1043" uniqueCount="505">
  <si>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</si>
  <si>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</si>
  <si>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</si>
  <si>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</si>
  <si>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</si>
  <si>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</si>
  <si>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</si>
  <si>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</si>
  <si>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</si>
  <si>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</si>
  <si>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</si>
  <si>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</si>
  <si>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</si>
  <si>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</si>
  <si>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</si>
  <si>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</si>
  <si>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</si>
  <si>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</si>
  <si>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</si>
  <si>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</si>
  <si>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</si>
  <si>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</si>
  <si>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</si>
  <si>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</si>
  <si>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</si>
  <si>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</si>
  <si>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</si>
  <si>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</si>
  <si>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</si>
  <si>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</si>
  <si>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</si>
  <si>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</si>
  <si>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</si>
  <si>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</si>
  <si>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</si>
  <si>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</si>
  <si>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</si>
  <si>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</si>
  <si>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</si>
  <si>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</si>
  <si>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</si>
  <si>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</si>
  <si>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</si>
  <si>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</si>
  <si>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</si>
  <si>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</si>
  <si>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</si>
  <si>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</si>
  <si>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</si>
  <si>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</si>
  <si>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</si>
  <si>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</si>
  <si>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</si>
  <si>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</si>
  <si>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</si>
  <si>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</si>
  <si>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</si>
  <si>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</si>
  <si>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</si>
  <si>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</si>
  <si>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</si>
  <si>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</si>
  <si>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</si>
  <si>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</si>
  <si>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</si>
  <si>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</si>
  <si>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</si>
  <si>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</si>
  <si>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</si>
  <si>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</si>
  <si>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</si>
  <si>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</si>
  <si>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</si>
  <si>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</si>
  <si>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</si>
  <si>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</si>
  <si>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</si>
  <si>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</si>
  <si>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</si>
  <si>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</si>
  <si>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</si>
  <si>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</si>
  <si>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</si>
  <si>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</si>
  <si>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</si>
  <si>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</si>
  <si>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</si>
  <si>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</si>
  <si>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</si>
  <si>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</si>
  <si>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</si>
  <si>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</si>
  <si>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</si>
  <si>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</si>
  <si>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</si>
  <si>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</si>
  <si>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</si>
  <si>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</si>
  <si>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</si>
  <si>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</si>
  <si>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</si>
  <si>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</si>
  <si>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</si>
  <si>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</si>
  <si>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</si>
  <si>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</si>
  <si>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</si>
  <si>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</si>
  <si>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</si>
  <si>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</si>
  <si>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</si>
  <si>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</si>
  <si>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</si>
  <si>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</si>
  <si>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</si>
  <si>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</si>
  <si>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</si>
  <si>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</si>
  <si>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</si>
  <si>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</si>
  <si>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</si>
  <si>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</si>
  <si>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</si>
  <si>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</si>
  <si>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</si>
  <si>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</si>
  <si>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</si>
  <si>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</si>
  <si>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</si>
  <si>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</si>
  <si>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</si>
  <si>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</si>
  <si>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</si>
  <si>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</si>
  <si>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</si>
  <si>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</si>
  <si>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</si>
  <si>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</si>
  <si>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</si>
  <si>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</si>
  <si>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</si>
  <si>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</si>
  <si>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</si>
  <si>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</si>
  <si>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</si>
  <si>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</si>
  <si>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</si>
  <si>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</si>
  <si>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</si>
  <si>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</si>
  <si>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</si>
  <si>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</si>
  <si>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</si>
  <si>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</si>
  <si>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</si>
  <si>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</si>
  <si>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</si>
  <si>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</si>
  <si>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</si>
  <si>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</si>
  <si>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</si>
  <si>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</si>
  <si>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</si>
  <si>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</si>
  <si>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</si>
  <si>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</si>
  <si>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</si>
  <si>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</si>
  <si>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</si>
  <si>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</si>
  <si>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</si>
  <si>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</si>
  <si>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</si>
  <si>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</si>
  <si>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</si>
  <si>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</si>
  <si>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</si>
  <si>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</si>
  <si>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</si>
  <si>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</si>
  <si>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</si>
  <si>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</si>
  <si>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</si>
  <si>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</si>
  <si>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</si>
  <si>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</si>
  <si>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</si>
  <si>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</si>
  <si>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</si>
  <si>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</si>
  <si>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</si>
  <si>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</si>
  <si>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</si>
  <si>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</si>
  <si>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</si>
  <si>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</si>
  <si>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</si>
  <si>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</si>
  <si>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</si>
  <si>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</si>
  <si>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</si>
  <si>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</si>
  <si>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</si>
  <si>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</si>
  <si>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</si>
  <si>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</si>
  <si>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</si>
  <si>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</si>
  <si>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</si>
  <si>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</si>
  <si>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</si>
  <si>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</si>
  <si>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</si>
  <si>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</si>
  <si>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</si>
  <si>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</si>
  <si>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</si>
  <si>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</si>
  <si>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</si>
  <si>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</si>
  <si>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</si>
  <si>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</si>
  <si>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</si>
  <si>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</si>
  <si>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</si>
  <si>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</si>
  <si>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</si>
  <si>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</si>
  <si>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</si>
  <si>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</si>
  <si>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</si>
  <si>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</si>
  <si>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</si>
  <si>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</si>
  <si>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</si>
  <si>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</si>
  <si>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</si>
  <si>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</si>
  <si>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</si>
  <si>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</si>
  <si>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</si>
  <si>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</si>
  <si>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</si>
  <si>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</si>
  <si>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</si>
  <si>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</si>
  <si>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</si>
  <si>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</si>
  <si>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</si>
  <si>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</si>
  <si>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</si>
  <si>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</si>
  <si>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</si>
  <si>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</si>
  <si>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</si>
  <si>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</si>
  <si>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</si>
  <si>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</si>
  <si>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</si>
  <si>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</si>
  <si>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</si>
  <si>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</si>
  <si>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</si>
  <si>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</si>
  <si>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</si>
  <si>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</si>
  <si>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</si>
  <si>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</si>
  <si>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</si>
  <si>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</si>
  <si>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</si>
  <si>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</si>
  <si>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</si>
  <si>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</si>
  <si>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</si>
  <si>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</si>
  <si>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</si>
  <si>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</si>
  <si>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</si>
  <si>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</si>
  <si>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</si>
  <si>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</si>
  <si>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</si>
  <si>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</si>
  <si>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</si>
  <si>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</si>
  <si>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</si>
  <si>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</si>
  <si>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</si>
  <si>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</si>
  <si>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</si>
  <si>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</si>
  <si>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</si>
  <si>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</si>
  <si>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</si>
  <si>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</si>
  <si>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</si>
  <si>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</si>
  <si>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</si>
  <si>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</si>
  <si>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</si>
  <si>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</si>
  <si>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</si>
  <si>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</si>
  <si>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</si>
  <si>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</si>
  <si>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</si>
  <si>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</si>
  <si>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</si>
  <si>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</si>
  <si>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</si>
  <si>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</si>
  <si>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</si>
  <si>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</si>
  <si>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</si>
  <si>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</si>
  <si>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</si>
  <si>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</si>
  <si>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</si>
  <si>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</si>
  <si>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</si>
  <si>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</si>
  <si>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</si>
  <si>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</si>
  <si>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</si>
  <si>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</si>
  <si>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</si>
  <si>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</si>
  <si>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</si>
  <si>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</si>
  <si>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</si>
  <si>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</si>
  <si>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</si>
  <si>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</si>
  <si>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</si>
  <si>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</si>
  <si>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</si>
  <si>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</si>
  <si>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</si>
  <si>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</si>
  <si>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</si>
  <si>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</si>
  <si>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</si>
  <si>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</si>
  <si>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</si>
  <si>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</si>
  <si>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</si>
  <si>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</si>
  <si>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</si>
  <si>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</si>
  <si>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</si>
  <si>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</si>
  <si>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</si>
  <si>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</si>
  <si>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</si>
  <si>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</si>
  <si>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</si>
  <si>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</si>
  <si>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</si>
  <si>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</si>
  <si>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</si>
  <si>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</si>
  <si>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</si>
  <si>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</si>
  <si>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</si>
  <si>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</si>
  <si>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</si>
  <si>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</si>
  <si>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</si>
  <si>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</si>
  <si>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</si>
  <si>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</si>
  <si>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</si>
  <si>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</si>
  <si>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</si>
  <si>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</si>
  <si>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</si>
  <si>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</si>
  <si>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</si>
  <si>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</si>
  <si>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</si>
  <si>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</si>
  <si>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</si>
  <si>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</si>
  <si>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</si>
  <si>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</si>
  <si>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</si>
  <si>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</si>
  <si>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</si>
  <si>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</si>
  <si>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</si>
  <si>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</si>
  <si>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</si>
  <si>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</si>
  <si>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</si>
  <si>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</si>
  <si>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</si>
  <si>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</si>
  <si>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</si>
  <si>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</si>
  <si>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</si>
  <si>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</si>
  <si>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</si>
  <si>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</si>
  <si>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</si>
  <si>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</si>
  <si>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</si>
  <si>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</si>
  <si>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</si>
  <si>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</si>
  <si>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</si>
  <si>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</si>
  <si>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</si>
  <si>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</si>
  <si>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</si>
  <si>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</si>
  <si>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</si>
  <si>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</si>
  <si>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</si>
  <si>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</si>
  <si>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</si>
  <si>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</si>
  <si>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</si>
  <si>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</si>
  <si>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</si>
  <si>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</si>
  <si>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</si>
  <si>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</si>
  <si>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</si>
  <si>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</si>
  <si>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</si>
  <si>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</si>
  <si>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</si>
  <si>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</si>
  <si>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</si>
  <si>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</si>
  <si>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</si>
  <si>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</si>
  <si>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</si>
  <si>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</si>
  <si>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</si>
  <si>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</si>
  <si>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</si>
  <si>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</si>
  <si>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</si>
  <si>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</si>
  <si>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</si>
  <si>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</si>
  <si>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</si>
  <si>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</si>
  <si>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</si>
  <si>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</si>
  <si>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</si>
  <si>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</si>
  <si>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</si>
  <si>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</si>
  <si>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</si>
  <si>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</si>
  <si>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</si>
  <si>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</si>
  <si>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</si>
  <si>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</si>
  <si>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</si>
  <si>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</si>
  <si>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</si>
  <si>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</si>
  <si>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</si>
  <si>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</si>
  <si>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</si>
  <si>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</si>
  <si>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</si>
  <si>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</si>
  <si>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</si>
  <si>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</si>
  <si>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</si>
  <si>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</si>
  <si>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</si>
  <si>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</si>
  <si>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</si>
  <si>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</si>
  <si>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</si>
  <si>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</si>
  <si>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</si>
  <si>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</si>
  <si>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</si>
  <si>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</si>
  <si>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</si>
  <si>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</si>
  <si>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</si>
  <si>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</si>
  <si>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</si>
  <si>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</si>
  <si>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</si>
  <si>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</si>
  <si>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</si>
  <si>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</si>
  <si>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</si>
  <si>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</si>
  <si>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Реконструкция ВЛ-0,4кВ пр.чехова</t>
  </si>
  <si>
    <t>Реконструкция   сетей ВЛ-0,4 кВ</t>
  </si>
  <si>
    <t>Реконструкция ВЛ-0,23кВ от  опоры №102 до опоры № 107 Л-4 от ТП-14 по ТУ №06/2025/БУД от 18.02.2025 г., г.Буденновск, ул.Анджиевского, дом 138 (ФЛ Потапова С.Н.)</t>
  </si>
  <si>
    <t>Р_СТР0020</t>
  </si>
  <si>
    <t>Реконструкция ВЛ-0,23кВ от  опоры №102 до опоры № 107 Л-4 от ТП-14 протяженностью - 0,095 км.</t>
  </si>
  <si>
    <t>Реколнструкция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</si>
  <si>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План:Реконструкция ВЛ-0,23кВ от  опоры №102 до опоры № 107 Л-4 от ТП-14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</si>
</sst>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 numFmtId="171" formatCode="0.00000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171" fontId="1" fillId="0" borderId="1" xfId="0" applyNumberFormat="1" applyFont="1" applyBorder="1" applyAlignment="1">
      <alignment horizontal="left" wrapText="1"/>
    </xf>
    <xf numFmtId="171" fontId="1" fillId="0" borderId="1" xfId="0" applyNumberFormat="1" applyFont="1" applyFill="1" applyBorder="1" applyAlignment="1">
      <alignment horizontal="left"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46" zoomScaleSheetLayoutView="100" workbookViewId="0">
      <selection activeCell="C52" sqref="C52"/>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501</v>
      </c>
      <c r="B12" s="135"/>
      <c r="C12" s="135"/>
    </row>
    <row r="13" spans="1:3" s="1" customFormat="1" ht="15.95" customHeight="1" x14ac:dyDescent="0.25">
      <c r="A13" s="133" t="s">
        <v>5</v>
      </c>
      <c r="B13" s="133"/>
      <c r="C13" s="133"/>
    </row>
    <row r="15" spans="1:3" s="1" customFormat="1" ht="32.1" customHeight="1" x14ac:dyDescent="0.25">
      <c r="A15" s="132" t="s">
        <v>500</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2" t="s">
        <v>488</v>
      </c>
    </row>
    <row r="23" spans="1:3" s="1" customFormat="1" ht="122.25" customHeight="1" x14ac:dyDescent="0.25">
      <c r="A23" s="5">
        <v>2</v>
      </c>
      <c r="B23" s="2" t="s">
        <v>12</v>
      </c>
      <c r="C23" s="92" t="s">
        <v>503</v>
      </c>
    </row>
    <row r="24" spans="1:3" ht="15.95" customHeight="1" x14ac:dyDescent="0.25">
      <c r="A24" s="2"/>
      <c r="B24" s="2"/>
      <c r="C24" s="2"/>
    </row>
    <row r="25" spans="1:3" s="1" customFormat="1" ht="48" customHeight="1" x14ac:dyDescent="0.25">
      <c r="A25" s="5">
        <v>3</v>
      </c>
      <c r="B25" s="2" t="s">
        <v>13</v>
      </c>
      <c r="C25" s="114" t="s">
        <v>489</v>
      </c>
    </row>
    <row r="26" spans="1:3" s="1" customFormat="1" ht="32.1" customHeight="1" x14ac:dyDescent="0.25">
      <c r="A26" s="5">
        <v>4</v>
      </c>
      <c r="B26" s="2" t="s">
        <v>14</v>
      </c>
      <c r="C26" s="2" t="s">
        <v>471</v>
      </c>
    </row>
    <row r="27" spans="1:3" s="1" customFormat="1" ht="48" customHeight="1" x14ac:dyDescent="0.25">
      <c r="A27" s="5">
        <v>5</v>
      </c>
      <c r="B27" s="2" t="s">
        <v>15</v>
      </c>
      <c r="C27" s="115" t="s">
        <v>490</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3" t="s">
        <v>502</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130">
        <v>4.6361949999999999E-2</v>
      </c>
    </row>
    <row r="49" spans="1:3" s="1" customFormat="1" ht="48" customHeight="1" x14ac:dyDescent="0.25">
      <c r="A49" s="5">
        <v>25</v>
      </c>
      <c r="B49" s="2" t="s">
        <v>37</v>
      </c>
      <c r="C49" s="131">
        <f>C48</f>
        <v>4.6361949999999999E-2</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Р_СТР0020</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40" t="s">
        <v>38</v>
      </c>
      <c r="C16" s="140"/>
      <c r="D16" s="140"/>
      <c r="E16" s="140"/>
      <c r="F16" s="140"/>
      <c r="G16" s="140"/>
      <c r="H16" s="140"/>
      <c r="I16" s="140"/>
      <c r="J16" s="140"/>
      <c r="K16" s="140"/>
      <c r="L16" s="140"/>
      <c r="M16" s="140"/>
      <c r="N16" s="140"/>
      <c r="O16" s="140"/>
      <c r="P16" s="140"/>
      <c r="Q16" s="140"/>
      <c r="R16" s="140"/>
      <c r="S16" s="140"/>
      <c r="T16" s="140"/>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39" t="s">
        <v>54</v>
      </c>
      <c r="S18" s="139"/>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4">
        <v>1</v>
      </c>
      <c r="C20" s="94">
        <v>2</v>
      </c>
      <c r="D20" s="94">
        <v>3</v>
      </c>
      <c r="E20" s="94">
        <v>4</v>
      </c>
      <c r="F20" s="94">
        <v>5</v>
      </c>
      <c r="G20" s="94">
        <v>6</v>
      </c>
      <c r="H20" s="94">
        <v>7</v>
      </c>
      <c r="I20" s="94">
        <v>8</v>
      </c>
      <c r="J20" s="94">
        <v>9</v>
      </c>
      <c r="K20" s="94">
        <v>10</v>
      </c>
      <c r="L20" s="94">
        <v>11</v>
      </c>
      <c r="M20" s="94">
        <v>12</v>
      </c>
      <c r="N20" s="94">
        <v>13</v>
      </c>
      <c r="O20" s="94">
        <v>14</v>
      </c>
      <c r="P20" s="94">
        <v>15</v>
      </c>
      <c r="Q20" s="94">
        <v>16</v>
      </c>
      <c r="R20" s="94">
        <v>17</v>
      </c>
      <c r="S20" s="94">
        <v>18</v>
      </c>
      <c r="T20" s="94">
        <v>19</v>
      </c>
    </row>
    <row r="21" spans="1:20" s="97" customFormat="1" ht="72.75" customHeight="1" x14ac:dyDescent="0.25">
      <c r="A21" s="96"/>
      <c r="B21" s="95">
        <v>1</v>
      </c>
      <c r="C21" s="95" t="s">
        <v>493</v>
      </c>
      <c r="D21" s="95"/>
      <c r="E21" s="95" t="s">
        <v>494</v>
      </c>
      <c r="F21" s="95" t="s">
        <v>495</v>
      </c>
      <c r="G21" s="95" t="s">
        <v>496</v>
      </c>
      <c r="H21" s="95"/>
      <c r="I21" s="95"/>
      <c r="J21" s="95"/>
      <c r="K21" s="95"/>
      <c r="L21" s="95">
        <v>0.4</v>
      </c>
      <c r="M21" s="95">
        <v>3</v>
      </c>
      <c r="N21" s="95"/>
      <c r="O21" s="95"/>
      <c r="P21" s="95"/>
      <c r="Q21" s="95"/>
      <c r="R21" s="95"/>
      <c r="S21" s="95"/>
      <c r="T21" s="95"/>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Р_СТР0020</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39" t="s">
        <v>68</v>
      </c>
      <c r="R19" s="139"/>
      <c r="S19" s="139" t="s">
        <v>69</v>
      </c>
      <c r="T19" s="139"/>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Р_СТР0020</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39" t="s">
        <v>48</v>
      </c>
      <c r="G19" s="139"/>
      <c r="H19" s="139"/>
      <c r="I19" s="139"/>
      <c r="J19" s="137" t="s">
        <v>79</v>
      </c>
      <c r="K19" s="137" t="s">
        <v>80</v>
      </c>
      <c r="L19" s="137"/>
      <c r="M19" s="137" t="s">
        <v>81</v>
      </c>
      <c r="N19" s="137"/>
      <c r="O19" s="137" t="s">
        <v>82</v>
      </c>
      <c r="P19" s="137"/>
      <c r="Q19" s="137" t="s">
        <v>83</v>
      </c>
      <c r="R19" s="137"/>
      <c r="S19" s="137" t="s">
        <v>84</v>
      </c>
      <c r="T19" s="137" t="s">
        <v>85</v>
      </c>
      <c r="U19" s="137" t="s">
        <v>86</v>
      </c>
      <c r="V19" s="137" t="s">
        <v>87</v>
      </c>
      <c r="W19" s="137"/>
      <c r="X19" s="139" t="s">
        <v>68</v>
      </c>
      <c r="Y19" s="139"/>
      <c r="Z19" s="139" t="s">
        <v>69</v>
      </c>
      <c r="AA19" s="139"/>
    </row>
    <row r="20" spans="1:27" s="1" customFormat="1" ht="110.25" x14ac:dyDescent="0.25">
      <c r="A20" s="141"/>
      <c r="B20" s="142"/>
      <c r="C20" s="143"/>
      <c r="D20" s="142"/>
      <c r="E20" s="143"/>
      <c r="F20" s="139" t="s">
        <v>88</v>
      </c>
      <c r="G20" s="139"/>
      <c r="H20" s="139" t="s">
        <v>89</v>
      </c>
      <c r="I20" s="139"/>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7" t="s">
        <v>21</v>
      </c>
      <c r="C23" s="127" t="s">
        <v>491</v>
      </c>
      <c r="D23" s="116" t="str">
        <f>B23</f>
        <v>-</v>
      </c>
      <c r="E23" s="127" t="s">
        <v>491</v>
      </c>
      <c r="F23" s="11" t="s">
        <v>21</v>
      </c>
      <c r="G23" s="11">
        <v>0.38</v>
      </c>
      <c r="H23" s="11" t="s">
        <v>21</v>
      </c>
      <c r="I23" s="11">
        <v>0.38</v>
      </c>
      <c r="J23" s="101">
        <v>45746</v>
      </c>
      <c r="K23" s="10">
        <v>1</v>
      </c>
      <c r="L23" s="10">
        <v>2</v>
      </c>
      <c r="M23" s="127" t="s">
        <v>21</v>
      </c>
      <c r="N23" s="127" t="s">
        <v>492</v>
      </c>
      <c r="O23" s="127" t="s">
        <v>21</v>
      </c>
      <c r="P23" s="113" t="s">
        <v>475</v>
      </c>
      <c r="Q23" s="118" t="s">
        <v>21</v>
      </c>
      <c r="R23" s="118">
        <v>0.03</v>
      </c>
      <c r="S23" s="12" t="s">
        <v>21</v>
      </c>
      <c r="T23" s="12" t="s">
        <v>21</v>
      </c>
      <c r="U23" s="10" t="s">
        <v>21</v>
      </c>
      <c r="V23" s="127" t="s">
        <v>21</v>
      </c>
      <c r="W23" s="111" t="s">
        <v>476</v>
      </c>
      <c r="X23" s="111" t="s">
        <v>21</v>
      </c>
      <c r="Y23" s="111" t="s">
        <v>21</v>
      </c>
      <c r="Z23" s="111" t="s">
        <v>21</v>
      </c>
      <c r="AA23" s="111"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abSelected="1" view="pageBreakPreview" topLeftCell="A19" zoomScaleSheetLayoutView="100" workbookViewId="0">
      <selection activeCell="C32" sqref="C32"/>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Р_СТР0020</v>
      </c>
      <c r="B12" s="135"/>
      <c r="C12" s="135"/>
    </row>
    <row r="13" spans="1:3" x14ac:dyDescent="0.25">
      <c r="A13" s="133" t="s">
        <v>5</v>
      </c>
      <c r="B13" s="133"/>
      <c r="C13" s="133"/>
    </row>
    <row r="15" spans="1:3" ht="51.75" customHeight="1"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row>
    <row r="16" spans="1:3" x14ac:dyDescent="0.25">
      <c r="A16" s="133" t="s">
        <v>6</v>
      </c>
      <c r="B16" s="133"/>
      <c r="C16" s="133"/>
    </row>
    <row r="18" spans="1:3" ht="18.75" x14ac:dyDescent="0.3">
      <c r="A18" s="140" t="s">
        <v>90</v>
      </c>
      <c r="B18" s="140"/>
      <c r="C18" s="140"/>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8" t="s">
        <v>473</v>
      </c>
    </row>
    <row r="23" spans="1:3" ht="56.25" customHeight="1" x14ac:dyDescent="0.25">
      <c r="A23" s="5">
        <v>2</v>
      </c>
      <c r="B23" s="2" t="s">
        <v>92</v>
      </c>
      <c r="C23" s="99" t="s">
        <v>472</v>
      </c>
    </row>
    <row r="24" spans="1:3" ht="56.25" customHeight="1" x14ac:dyDescent="0.25">
      <c r="A24" s="5">
        <v>3</v>
      </c>
      <c r="B24" s="2" t="s">
        <v>93</v>
      </c>
      <c r="C24" s="100" t="s">
        <v>504</v>
      </c>
    </row>
    <row r="25" spans="1:3" ht="31.5" x14ac:dyDescent="0.25">
      <c r="A25" s="5">
        <v>4</v>
      </c>
      <c r="B25" s="2" t="s">
        <v>94</v>
      </c>
      <c r="C25" s="127" t="s">
        <v>21</v>
      </c>
    </row>
    <row r="26" spans="1:3" ht="31.5" x14ac:dyDescent="0.25">
      <c r="A26" s="5">
        <v>5</v>
      </c>
      <c r="B26" s="2" t="s">
        <v>95</v>
      </c>
      <c r="C26" s="127" t="s">
        <v>21</v>
      </c>
    </row>
    <row r="27" spans="1:3" ht="70.5" customHeight="1" x14ac:dyDescent="0.25">
      <c r="A27" s="5">
        <v>6</v>
      </c>
      <c r="B27" s="79" t="s">
        <v>96</v>
      </c>
      <c r="C27" s="99"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Р_СТР0020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Р_СТР0020</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40" t="s">
        <v>128</v>
      </c>
      <c r="B18" s="140"/>
      <c r="C18" s="140"/>
      <c r="D18" s="140"/>
      <c r="E18" s="140"/>
      <c r="F18" s="140"/>
      <c r="G18" s="140"/>
      <c r="H18" s="140"/>
      <c r="I18" s="140"/>
      <c r="J18" s="140"/>
      <c r="K18" s="140"/>
      <c r="L18" s="140"/>
      <c r="M18" s="140"/>
      <c r="N18" s="140"/>
      <c r="O18" s="140"/>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2"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40" t="s">
        <v>139</v>
      </c>
      <c r="B18" s="140"/>
      <c r="C18" s="140"/>
      <c r="D18" s="140"/>
      <c r="E18" s="140"/>
      <c r="F18" s="140"/>
      <c r="G18" s="140"/>
      <c r="H18" s="140"/>
      <c r="I18" s="140"/>
      <c r="J18" s="140"/>
      <c r="K18" s="140"/>
      <c r="L18" s="140"/>
    </row>
    <row r="19" spans="1:63" ht="15.95" customHeight="1" x14ac:dyDescent="0.25"/>
    <row r="20" spans="1:63" ht="15.95" customHeight="1" thickBot="1" x14ac:dyDescent="0.3">
      <c r="A20" s="168" t="s">
        <v>140</v>
      </c>
      <c r="B20" s="168"/>
      <c r="C20" s="168"/>
      <c r="D20" s="168"/>
      <c r="E20" s="168" t="s">
        <v>141</v>
      </c>
      <c r="F20" s="16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64" t="s">
        <v>142</v>
      </c>
      <c r="B21" s="164"/>
      <c r="C21" s="164"/>
      <c r="D21" s="164"/>
      <c r="E21" s="169">
        <f>'1. паспорт местоположение '!C49/1.2</f>
        <v>3.8634958333333337E-2</v>
      </c>
      <c r="F21" s="169"/>
      <c r="G21" s="26"/>
      <c r="H21" s="168" t="s">
        <v>143</v>
      </c>
      <c r="I21" s="168"/>
      <c r="J21" s="16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8" t="s">
        <v>144</v>
      </c>
      <c r="B22" s="158"/>
      <c r="C22" s="158"/>
      <c r="D22" s="158"/>
      <c r="E22" s="159"/>
      <c r="F22" s="159"/>
      <c r="G22" s="27"/>
      <c r="H22" s="165" t="s">
        <v>145</v>
      </c>
      <c r="I22" s="165"/>
      <c r="J22" s="165"/>
      <c r="K22" s="167"/>
      <c r="L22" s="16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8" t="s">
        <v>146</v>
      </c>
      <c r="B23" s="158"/>
      <c r="C23" s="158"/>
      <c r="D23" s="158"/>
      <c r="E23" s="160"/>
      <c r="F23" s="160"/>
      <c r="G23" s="27"/>
      <c r="H23" s="165" t="s">
        <v>147</v>
      </c>
      <c r="I23" s="165"/>
      <c r="J23" s="165"/>
      <c r="K23" s="167"/>
      <c r="L23" s="16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2" t="s">
        <v>148</v>
      </c>
      <c r="B24" s="162"/>
      <c r="C24" s="162"/>
      <c r="D24" s="162"/>
      <c r="E24" s="160"/>
      <c r="F24" s="160"/>
      <c r="G24" s="27"/>
      <c r="H24" s="165" t="s">
        <v>149</v>
      </c>
      <c r="I24" s="165"/>
      <c r="J24" s="165"/>
      <c r="K24" s="159"/>
      <c r="L24" s="159"/>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64" t="s">
        <v>150</v>
      </c>
      <c r="B25" s="164"/>
      <c r="C25" s="164"/>
      <c r="D25" s="164"/>
      <c r="E25" s="159"/>
      <c r="F25" s="159"/>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8" t="s">
        <v>151</v>
      </c>
      <c r="B26" s="158"/>
      <c r="C26" s="158"/>
      <c r="D26" s="158"/>
      <c r="E26" s="159"/>
      <c r="F26" s="159"/>
      <c r="G26" s="26"/>
      <c r="H26" s="166" t="s">
        <v>446</v>
      </c>
      <c r="I26" s="166"/>
      <c r="J26" s="166"/>
      <c r="K26" s="166"/>
      <c r="L26" s="16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8" t="s">
        <v>152</v>
      </c>
      <c r="B27" s="158"/>
      <c r="C27" s="158"/>
      <c r="D27" s="158"/>
      <c r="E27" s="159"/>
      <c r="F27" s="159"/>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8" t="s">
        <v>153</v>
      </c>
      <c r="B28" s="158"/>
      <c r="C28" s="158"/>
      <c r="D28" s="158"/>
      <c r="E28" s="159"/>
      <c r="F28" s="159"/>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8" t="s">
        <v>154</v>
      </c>
      <c r="B29" s="158"/>
      <c r="C29" s="158"/>
      <c r="D29" s="158"/>
      <c r="E29" s="160"/>
      <c r="F29" s="16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8" t="s">
        <v>155</v>
      </c>
      <c r="B30" s="158"/>
      <c r="C30" s="158"/>
      <c r="D30" s="158"/>
      <c r="E30" s="159"/>
      <c r="F30" s="159"/>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8"/>
      <c r="B31" s="158"/>
      <c r="C31" s="158"/>
      <c r="D31" s="158"/>
      <c r="E31" s="161"/>
      <c r="F31" s="161"/>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62" t="s">
        <v>156</v>
      </c>
      <c r="B32" s="162"/>
      <c r="C32" s="162"/>
      <c r="D32" s="162"/>
      <c r="E32" s="160"/>
      <c r="F32" s="16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64"/>
      <c r="B33" s="164"/>
      <c r="C33" s="164"/>
      <c r="D33" s="164"/>
      <c r="E33" s="161"/>
      <c r="F33" s="161"/>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8" t="s">
        <v>157</v>
      </c>
      <c r="B34" s="158"/>
      <c r="C34" s="158"/>
      <c r="D34" s="158"/>
      <c r="E34" s="159"/>
      <c r="F34" s="159"/>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62" t="s">
        <v>158</v>
      </c>
      <c r="B35" s="162"/>
      <c r="C35" s="162"/>
      <c r="D35" s="162"/>
      <c r="E35" s="159"/>
      <c r="F35" s="159"/>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64" t="s">
        <v>159</v>
      </c>
      <c r="B36" s="164"/>
      <c r="C36" s="164"/>
      <c r="D36" s="164"/>
      <c r="E36" s="160"/>
      <c r="F36" s="16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8" t="s">
        <v>160</v>
      </c>
      <c r="B37" s="158"/>
      <c r="C37" s="158"/>
      <c r="D37" s="158"/>
      <c r="E37" s="160"/>
      <c r="F37" s="16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8" t="s">
        <v>161</v>
      </c>
      <c r="B38" s="158"/>
      <c r="C38" s="158"/>
      <c r="D38" s="158"/>
      <c r="E38" s="160"/>
      <c r="F38" s="16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8" t="s">
        <v>162</v>
      </c>
      <c r="B39" s="158"/>
      <c r="C39" s="158"/>
      <c r="D39" s="158"/>
      <c r="E39" s="159"/>
      <c r="F39" s="159"/>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8" t="s">
        <v>163</v>
      </c>
      <c r="B40" s="158"/>
      <c r="C40" s="158"/>
      <c r="D40" s="158"/>
      <c r="E40" s="160"/>
      <c r="F40" s="16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8" t="s">
        <v>164</v>
      </c>
      <c r="B41" s="158"/>
      <c r="C41" s="158"/>
      <c r="D41" s="158"/>
      <c r="E41" s="160"/>
      <c r="F41" s="16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62" t="s">
        <v>165</v>
      </c>
      <c r="B42" s="162"/>
      <c r="C42" s="162"/>
      <c r="D42" s="162"/>
      <c r="E42" s="160"/>
      <c r="F42" s="16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64" t="s">
        <v>166</v>
      </c>
      <c r="B43" s="164"/>
      <c r="C43" s="164"/>
      <c r="D43" s="164"/>
      <c r="E43" s="157"/>
      <c r="F43" s="157"/>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3" t="s">
        <v>168</v>
      </c>
      <c r="B44" s="153"/>
      <c r="C44" s="153"/>
      <c r="D44" s="153"/>
      <c r="E44" s="154"/>
      <c r="F44" s="154"/>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3" t="s">
        <v>169</v>
      </c>
      <c r="B45" s="153"/>
      <c r="C45" s="153"/>
      <c r="D45" s="153"/>
      <c r="E45" s="154"/>
      <c r="F45" s="154"/>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3" t="s">
        <v>170</v>
      </c>
      <c r="B46" s="153"/>
      <c r="C46" s="153"/>
      <c r="D46" s="153"/>
      <c r="E46" s="154"/>
      <c r="F46" s="154"/>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3" t="s">
        <v>168</v>
      </c>
      <c r="B47" s="153"/>
      <c r="C47" s="153"/>
      <c r="D47" s="153"/>
      <c r="E47" s="154"/>
      <c r="F47" s="154"/>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3" t="s">
        <v>169</v>
      </c>
      <c r="B48" s="153"/>
      <c r="C48" s="153"/>
      <c r="D48" s="153"/>
      <c r="E48" s="154"/>
      <c r="F48" s="154"/>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3" t="s">
        <v>170</v>
      </c>
      <c r="B49" s="153"/>
      <c r="C49" s="153"/>
      <c r="D49" s="153"/>
      <c r="E49" s="154"/>
      <c r="F49" s="154"/>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3" t="s">
        <v>168</v>
      </c>
      <c r="B50" s="153"/>
      <c r="C50" s="153"/>
      <c r="D50" s="153"/>
      <c r="E50" s="154"/>
      <c r="F50" s="154"/>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3" t="s">
        <v>169</v>
      </c>
      <c r="B51" s="153"/>
      <c r="C51" s="153"/>
      <c r="D51" s="153"/>
      <c r="E51" s="154"/>
      <c r="F51" s="154"/>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3" t="s">
        <v>170</v>
      </c>
      <c r="B52" s="153"/>
      <c r="C52" s="153"/>
      <c r="D52" s="153"/>
      <c r="E52" s="154"/>
      <c r="F52" s="154"/>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3" t="s">
        <v>171</v>
      </c>
      <c r="B54" s="163"/>
      <c r="C54" s="163"/>
      <c r="D54" s="163"/>
      <c r="E54" s="157"/>
      <c r="F54" s="157"/>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3" t="s">
        <v>172</v>
      </c>
      <c r="B55" s="153"/>
      <c r="C55" s="153"/>
      <c r="D55" s="153"/>
      <c r="E55" s="154"/>
      <c r="F55" s="154"/>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3" t="s">
        <v>173</v>
      </c>
      <c r="B56" s="153"/>
      <c r="C56" s="153"/>
      <c r="D56" s="153"/>
      <c r="E56" s="154"/>
      <c r="F56" s="154"/>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3" t="s">
        <v>174</v>
      </c>
      <c r="B57" s="153"/>
      <c r="C57" s="153"/>
      <c r="D57" s="153"/>
      <c r="E57" s="154"/>
      <c r="F57" s="154"/>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3" t="s">
        <v>175</v>
      </c>
      <c r="B58" s="153"/>
      <c r="C58" s="153"/>
      <c r="D58" s="153"/>
      <c r="E58" s="154"/>
      <c r="F58" s="154"/>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3" t="s">
        <v>172</v>
      </c>
      <c r="B59" s="153"/>
      <c r="C59" s="153"/>
      <c r="D59" s="153"/>
      <c r="E59" s="154"/>
      <c r="F59" s="154"/>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3" t="s">
        <v>173</v>
      </c>
      <c r="B60" s="153"/>
      <c r="C60" s="153"/>
      <c r="D60" s="153"/>
      <c r="E60" s="154"/>
      <c r="F60" s="154"/>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3" t="s">
        <v>174</v>
      </c>
      <c r="B61" s="153"/>
      <c r="C61" s="153"/>
      <c r="D61" s="153"/>
      <c r="E61" s="154"/>
      <c r="F61" s="154"/>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3" t="s">
        <v>175</v>
      </c>
      <c r="B62" s="153"/>
      <c r="C62" s="153"/>
      <c r="D62" s="153"/>
      <c r="E62" s="154"/>
      <c r="F62" s="154"/>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3" t="s">
        <v>172</v>
      </c>
      <c r="B63" s="153"/>
      <c r="C63" s="153"/>
      <c r="D63" s="153"/>
      <c r="E63" s="154"/>
      <c r="F63" s="154"/>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3" t="s">
        <v>173</v>
      </c>
      <c r="B64" s="153"/>
      <c r="C64" s="153"/>
      <c r="D64" s="153"/>
      <c r="E64" s="154"/>
      <c r="F64" s="154"/>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3" t="s">
        <v>174</v>
      </c>
      <c r="B65" s="153"/>
      <c r="C65" s="153"/>
      <c r="D65" s="153"/>
      <c r="E65" s="154"/>
      <c r="F65" s="154"/>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3" t="s">
        <v>175</v>
      </c>
      <c r="B66" s="153"/>
      <c r="C66" s="153"/>
      <c r="D66" s="153"/>
      <c r="E66" s="154"/>
      <c r="F66" s="154"/>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3" t="s">
        <v>176</v>
      </c>
      <c r="B68" s="163"/>
      <c r="C68" s="163"/>
      <c r="D68" s="163"/>
      <c r="E68" s="157"/>
      <c r="F68" s="157"/>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3" t="s">
        <v>177</v>
      </c>
      <c r="B69" s="153"/>
      <c r="C69" s="153"/>
      <c r="D69" s="153"/>
      <c r="E69" s="154"/>
      <c r="F69" s="154"/>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3" t="s">
        <v>178</v>
      </c>
      <c r="B70" s="153"/>
      <c r="C70" s="153"/>
      <c r="D70" s="153"/>
      <c r="E70" s="154"/>
      <c r="F70" s="154"/>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3" t="s">
        <v>179</v>
      </c>
      <c r="B71" s="153"/>
      <c r="C71" s="153"/>
      <c r="D71" s="153"/>
      <c r="E71" s="154"/>
      <c r="F71" s="154"/>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3" t="s">
        <v>180</v>
      </c>
      <c r="B72" s="153"/>
      <c r="C72" s="153"/>
      <c r="D72" s="153"/>
      <c r="E72" s="154"/>
      <c r="F72" s="154"/>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3" t="s">
        <v>181</v>
      </c>
      <c r="B73" s="153"/>
      <c r="C73" s="153"/>
      <c r="D73" s="153"/>
      <c r="E73" s="154"/>
      <c r="F73" s="154"/>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3" t="s">
        <v>182</v>
      </c>
      <c r="B74" s="153"/>
      <c r="C74" s="153"/>
      <c r="D74" s="153"/>
      <c r="E74" s="154"/>
      <c r="F74" s="154"/>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3" t="s">
        <v>183</v>
      </c>
      <c r="B75" s="153"/>
      <c r="C75" s="153"/>
      <c r="D75" s="153"/>
      <c r="E75" s="154"/>
      <c r="F75" s="154"/>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3" t="s">
        <v>184</v>
      </c>
      <c r="B76" s="153"/>
      <c r="C76" s="153"/>
      <c r="D76" s="153"/>
      <c r="E76" s="154"/>
      <c r="F76" s="154"/>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3" t="s">
        <v>185</v>
      </c>
      <c r="B77" s="153"/>
      <c r="C77" s="153"/>
      <c r="D77" s="153"/>
      <c r="E77" s="154"/>
      <c r="F77" s="154"/>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3" t="s">
        <v>186</v>
      </c>
      <c r="B78" s="153"/>
      <c r="C78" s="153"/>
      <c r="D78" s="153"/>
      <c r="E78" s="154"/>
      <c r="F78" s="154"/>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3" t="s">
        <v>187</v>
      </c>
      <c r="B79" s="153"/>
      <c r="C79" s="153"/>
      <c r="D79" s="153"/>
      <c r="E79" s="154"/>
      <c r="F79" s="154"/>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3" t="s">
        <v>188</v>
      </c>
      <c r="B80" s="153"/>
      <c r="C80" s="153"/>
      <c r="D80" s="153"/>
      <c r="E80" s="154"/>
      <c r="F80" s="154"/>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3" t="s">
        <v>177</v>
      </c>
      <c r="B81" s="153"/>
      <c r="C81" s="153"/>
      <c r="D81" s="153"/>
      <c r="E81" s="154"/>
      <c r="F81" s="154"/>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3" t="s">
        <v>178</v>
      </c>
      <c r="B82" s="153"/>
      <c r="C82" s="153"/>
      <c r="D82" s="153"/>
      <c r="E82" s="154"/>
      <c r="F82" s="154"/>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3" t="s">
        <v>179</v>
      </c>
      <c r="B83" s="153"/>
      <c r="C83" s="153"/>
      <c r="D83" s="153"/>
      <c r="E83" s="154"/>
      <c r="F83" s="154"/>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3" t="s">
        <v>180</v>
      </c>
      <c r="B84" s="153"/>
      <c r="C84" s="153"/>
      <c r="D84" s="153"/>
      <c r="E84" s="154"/>
      <c r="F84" s="154"/>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3" t="s">
        <v>181</v>
      </c>
      <c r="B85" s="153"/>
      <c r="C85" s="153"/>
      <c r="D85" s="153"/>
      <c r="E85" s="154"/>
      <c r="F85" s="154"/>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3" t="s">
        <v>182</v>
      </c>
      <c r="B86" s="153"/>
      <c r="C86" s="153"/>
      <c r="D86" s="153"/>
      <c r="E86" s="154"/>
      <c r="F86" s="154"/>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3" t="s">
        <v>183</v>
      </c>
      <c r="B87" s="153"/>
      <c r="C87" s="153"/>
      <c r="D87" s="153"/>
      <c r="E87" s="154"/>
      <c r="F87" s="154"/>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3" t="s">
        <v>184</v>
      </c>
      <c r="B88" s="153"/>
      <c r="C88" s="153"/>
      <c r="D88" s="153"/>
      <c r="E88" s="154"/>
      <c r="F88" s="154"/>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3" t="s">
        <v>185</v>
      </c>
      <c r="B89" s="153"/>
      <c r="C89" s="153"/>
      <c r="D89" s="153"/>
      <c r="E89" s="154"/>
      <c r="F89" s="154"/>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3" t="s">
        <v>186</v>
      </c>
      <c r="B90" s="153"/>
      <c r="C90" s="153"/>
      <c r="D90" s="153"/>
      <c r="E90" s="154"/>
      <c r="F90" s="15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3" t="s">
        <v>187</v>
      </c>
      <c r="B91" s="153"/>
      <c r="C91" s="153"/>
      <c r="D91" s="153"/>
      <c r="E91" s="154"/>
      <c r="F91" s="154"/>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3" t="s">
        <v>188</v>
      </c>
      <c r="B92" s="153"/>
      <c r="C92" s="153"/>
      <c r="D92" s="153"/>
      <c r="E92" s="154"/>
      <c r="F92" s="15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3" t="s">
        <v>177</v>
      </c>
      <c r="B93" s="153"/>
      <c r="C93" s="153"/>
      <c r="D93" s="153"/>
      <c r="E93" s="154"/>
      <c r="F93" s="154"/>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3" t="s">
        <v>178</v>
      </c>
      <c r="B94" s="153"/>
      <c r="C94" s="153"/>
      <c r="D94" s="153"/>
      <c r="E94" s="154"/>
      <c r="F94" s="154"/>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3" t="s">
        <v>179</v>
      </c>
      <c r="B95" s="153"/>
      <c r="C95" s="153"/>
      <c r="D95" s="153"/>
      <c r="E95" s="154"/>
      <c r="F95" s="154"/>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3" t="s">
        <v>180</v>
      </c>
      <c r="B96" s="153"/>
      <c r="C96" s="153"/>
      <c r="D96" s="153"/>
      <c r="E96" s="154"/>
      <c r="F96" s="154"/>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3" t="s">
        <v>181</v>
      </c>
      <c r="B97" s="153"/>
      <c r="C97" s="153"/>
      <c r="D97" s="153"/>
      <c r="E97" s="154"/>
      <c r="F97" s="154"/>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3" t="s">
        <v>182</v>
      </c>
      <c r="B98" s="153"/>
      <c r="C98" s="153"/>
      <c r="D98" s="153"/>
      <c r="E98" s="154"/>
      <c r="F98" s="154"/>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3" t="s">
        <v>183</v>
      </c>
      <c r="B99" s="153"/>
      <c r="C99" s="153"/>
      <c r="D99" s="153"/>
      <c r="E99" s="154"/>
      <c r="F99" s="154"/>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3" t="s">
        <v>184</v>
      </c>
      <c r="B100" s="153"/>
      <c r="C100" s="153"/>
      <c r="D100" s="153"/>
      <c r="E100" s="154"/>
      <c r="F100" s="154"/>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3" t="s">
        <v>185</v>
      </c>
      <c r="B101" s="153"/>
      <c r="C101" s="153"/>
      <c r="D101" s="153"/>
      <c r="E101" s="154"/>
      <c r="F101" s="154"/>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3" t="s">
        <v>186</v>
      </c>
      <c r="B102" s="153"/>
      <c r="C102" s="153"/>
      <c r="D102" s="153"/>
      <c r="E102" s="154"/>
      <c r="F102" s="154"/>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3" t="s">
        <v>187</v>
      </c>
      <c r="B103" s="153"/>
      <c r="C103" s="153"/>
      <c r="D103" s="153"/>
      <c r="E103" s="154"/>
      <c r="F103" s="154"/>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3" t="s">
        <v>188</v>
      </c>
      <c r="B104" s="153"/>
      <c r="C104" s="153"/>
      <c r="D104" s="153"/>
      <c r="E104" s="154"/>
      <c r="F104" s="154"/>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56" t="s">
        <v>189</v>
      </c>
      <c r="B106" s="156"/>
      <c r="C106" s="156"/>
      <c r="D106" s="156"/>
      <c r="E106" s="157"/>
      <c r="F106" s="157"/>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3" t="s">
        <v>184</v>
      </c>
      <c r="B107" s="153"/>
      <c r="C107" s="153"/>
      <c r="D107" s="153"/>
      <c r="E107" s="154"/>
      <c r="F107" s="154"/>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3" t="s">
        <v>183</v>
      </c>
      <c r="B108" s="153"/>
      <c r="C108" s="153"/>
      <c r="D108" s="153"/>
      <c r="E108" s="154"/>
      <c r="F108" s="154"/>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3" t="s">
        <v>185</v>
      </c>
      <c r="B109" s="153"/>
      <c r="C109" s="153"/>
      <c r="D109" s="153"/>
      <c r="E109" s="154"/>
      <c r="F109" s="154"/>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3" t="s">
        <v>187</v>
      </c>
      <c r="B110" s="153"/>
      <c r="C110" s="153"/>
      <c r="D110" s="153"/>
      <c r="E110" s="154"/>
      <c r="F110" s="154"/>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3" t="s">
        <v>190</v>
      </c>
      <c r="B111" s="153"/>
      <c r="C111" s="153"/>
      <c r="D111" s="153"/>
      <c r="E111" s="154"/>
      <c r="F111" s="154"/>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3" t="s">
        <v>191</v>
      </c>
      <c r="B112" s="153"/>
      <c r="C112" s="153"/>
      <c r="D112" s="153"/>
      <c r="E112" s="154"/>
      <c r="F112" s="154"/>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3" t="s">
        <v>192</v>
      </c>
      <c r="B113" s="153"/>
      <c r="C113" s="153"/>
      <c r="D113" s="153"/>
      <c r="E113" s="154"/>
      <c r="F113" s="154"/>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3" t="s">
        <v>193</v>
      </c>
      <c r="B114" s="153"/>
      <c r="C114" s="153"/>
      <c r="D114" s="153"/>
      <c r="E114" s="154"/>
      <c r="F114" s="154"/>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3" t="s">
        <v>194</v>
      </c>
      <c r="B115" s="153"/>
      <c r="C115" s="153"/>
      <c r="D115" s="153"/>
      <c r="E115" s="154"/>
      <c r="F115" s="154"/>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3" t="s">
        <v>195</v>
      </c>
      <c r="B116" s="153"/>
      <c r="C116" s="153"/>
      <c r="D116" s="153"/>
      <c r="E116" s="154"/>
      <c r="F116" s="154"/>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3" t="s">
        <v>196</v>
      </c>
      <c r="B117" s="153"/>
      <c r="C117" s="153"/>
      <c r="D117" s="153"/>
      <c r="E117" s="154"/>
      <c r="F117" s="154"/>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3" t="s">
        <v>197</v>
      </c>
      <c r="B118" s="153"/>
      <c r="C118" s="153"/>
      <c r="D118" s="153"/>
      <c r="E118" s="154"/>
      <c r="F118" s="154"/>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3" t="s">
        <v>198</v>
      </c>
      <c r="B119" s="153"/>
      <c r="C119" s="153"/>
      <c r="D119" s="153"/>
      <c r="E119" s="154"/>
      <c r="F119" s="154"/>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3" t="s">
        <v>184</v>
      </c>
      <c r="B120" s="153"/>
      <c r="C120" s="153"/>
      <c r="D120" s="153"/>
      <c r="E120" s="154"/>
      <c r="F120" s="15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3" t="s">
        <v>183</v>
      </c>
      <c r="B121" s="153"/>
      <c r="C121" s="153"/>
      <c r="D121" s="153"/>
      <c r="E121" s="154"/>
      <c r="F121" s="15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3" t="s">
        <v>185</v>
      </c>
      <c r="B122" s="153"/>
      <c r="C122" s="153"/>
      <c r="D122" s="153"/>
      <c r="E122" s="154"/>
      <c r="F122" s="154"/>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3" t="s">
        <v>187</v>
      </c>
      <c r="B123" s="153"/>
      <c r="C123" s="153"/>
      <c r="D123" s="153"/>
      <c r="E123" s="154"/>
      <c r="F123" s="154"/>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3" t="s">
        <v>190</v>
      </c>
      <c r="B124" s="153"/>
      <c r="C124" s="153"/>
      <c r="D124" s="153"/>
      <c r="E124" s="154"/>
      <c r="F124" s="154"/>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3" t="s">
        <v>191</v>
      </c>
      <c r="B125" s="153"/>
      <c r="C125" s="153"/>
      <c r="D125" s="153"/>
      <c r="E125" s="154"/>
      <c r="F125" s="154"/>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3" t="s">
        <v>192</v>
      </c>
      <c r="B126" s="153"/>
      <c r="C126" s="153"/>
      <c r="D126" s="153"/>
      <c r="E126" s="154"/>
      <c r="F126" s="154"/>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3" t="s">
        <v>193</v>
      </c>
      <c r="B127" s="153"/>
      <c r="C127" s="153"/>
      <c r="D127" s="153"/>
      <c r="E127" s="154"/>
      <c r="F127" s="154"/>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3" t="s">
        <v>194</v>
      </c>
      <c r="B128" s="153"/>
      <c r="C128" s="153"/>
      <c r="D128" s="153"/>
      <c r="E128" s="154"/>
      <c r="F128" s="154"/>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3" t="s">
        <v>195</v>
      </c>
      <c r="B129" s="153"/>
      <c r="C129" s="153"/>
      <c r="D129" s="153"/>
      <c r="E129" s="154"/>
      <c r="F129" s="15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3" t="s">
        <v>196</v>
      </c>
      <c r="B130" s="153"/>
      <c r="C130" s="153"/>
      <c r="D130" s="153"/>
      <c r="E130" s="154"/>
      <c r="F130" s="154"/>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3" t="s">
        <v>197</v>
      </c>
      <c r="B131" s="153"/>
      <c r="C131" s="153"/>
      <c r="D131" s="153"/>
      <c r="E131" s="154"/>
      <c r="F131" s="154"/>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3" t="s">
        <v>198</v>
      </c>
      <c r="B132" s="153"/>
      <c r="C132" s="153"/>
      <c r="D132" s="153"/>
      <c r="E132" s="154"/>
      <c r="F132" s="15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3" t="s">
        <v>184</v>
      </c>
      <c r="B133" s="153"/>
      <c r="C133" s="153"/>
      <c r="D133" s="153"/>
      <c r="E133" s="154"/>
      <c r="F133" s="154"/>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3" t="s">
        <v>183</v>
      </c>
      <c r="B134" s="153"/>
      <c r="C134" s="153"/>
      <c r="D134" s="153"/>
      <c r="E134" s="154"/>
      <c r="F134" s="154"/>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3" t="s">
        <v>185</v>
      </c>
      <c r="B135" s="153"/>
      <c r="C135" s="153"/>
      <c r="D135" s="153"/>
      <c r="E135" s="154"/>
      <c r="F135" s="154"/>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3" t="s">
        <v>187</v>
      </c>
      <c r="B136" s="153"/>
      <c r="C136" s="153"/>
      <c r="D136" s="153"/>
      <c r="E136" s="154"/>
      <c r="F136" s="154"/>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3" t="s">
        <v>190</v>
      </c>
      <c r="B137" s="153"/>
      <c r="C137" s="153"/>
      <c r="D137" s="153"/>
      <c r="E137" s="154"/>
      <c r="F137" s="154"/>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3" t="s">
        <v>191</v>
      </c>
      <c r="B138" s="153"/>
      <c r="C138" s="153"/>
      <c r="D138" s="153"/>
      <c r="E138" s="154"/>
      <c r="F138" s="154"/>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3" t="s">
        <v>192</v>
      </c>
      <c r="B139" s="153"/>
      <c r="C139" s="153"/>
      <c r="D139" s="153"/>
      <c r="E139" s="154"/>
      <c r="F139" s="154"/>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3" t="s">
        <v>193</v>
      </c>
      <c r="B140" s="153"/>
      <c r="C140" s="153"/>
      <c r="D140" s="153"/>
      <c r="E140" s="154"/>
      <c r="F140" s="154"/>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3" t="s">
        <v>194</v>
      </c>
      <c r="B141" s="153"/>
      <c r="C141" s="153"/>
      <c r="D141" s="153"/>
      <c r="E141" s="154"/>
      <c r="F141" s="154"/>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3" t="s">
        <v>195</v>
      </c>
      <c r="B142" s="153"/>
      <c r="C142" s="153"/>
      <c r="D142" s="153"/>
      <c r="E142" s="154"/>
      <c r="F142" s="154"/>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3" t="s">
        <v>196</v>
      </c>
      <c r="B143" s="153"/>
      <c r="C143" s="153"/>
      <c r="D143" s="153"/>
      <c r="E143" s="154"/>
      <c r="F143" s="154"/>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3" t="s">
        <v>197</v>
      </c>
      <c r="B144" s="153"/>
      <c r="C144" s="153"/>
      <c r="D144" s="153"/>
      <c r="E144" s="154"/>
      <c r="F144" s="154"/>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3" t="s">
        <v>198</v>
      </c>
      <c r="B145" s="153"/>
      <c r="C145" s="153"/>
      <c r="D145" s="153"/>
      <c r="E145" s="154"/>
      <c r="F145" s="154"/>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48" t="s">
        <v>447</v>
      </c>
      <c r="B146" s="148"/>
      <c r="C146" s="148"/>
      <c r="D146" s="148"/>
      <c r="E146" s="155"/>
      <c r="F146" s="155"/>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48" t="s">
        <v>200</v>
      </c>
      <c r="B147" s="148"/>
      <c r="C147" s="148"/>
      <c r="D147" s="148"/>
      <c r="E147" s="149"/>
      <c r="F147" s="149"/>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48" t="s">
        <v>202</v>
      </c>
      <c r="B148" s="148"/>
      <c r="C148" s="148"/>
      <c r="D148" s="148"/>
      <c r="E148" s="150"/>
      <c r="F148" s="150"/>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51" t="s">
        <v>204</v>
      </c>
      <c r="B149" s="151"/>
      <c r="C149" s="151"/>
      <c r="D149" s="151"/>
      <c r="E149" s="152"/>
      <c r="F149" s="152"/>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Р_СТР0020</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40" t="s">
        <v>205</v>
      </c>
      <c r="B18" s="140"/>
      <c r="C18" s="140"/>
      <c r="D18" s="140"/>
      <c r="E18" s="140"/>
      <c r="F18" s="140"/>
      <c r="G18" s="140"/>
      <c r="H18" s="140"/>
      <c r="I18" s="140"/>
      <c r="J18" s="140"/>
      <c r="K18" s="140"/>
      <c r="L18" s="140"/>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2"/>
      <c r="B21" s="172"/>
      <c r="C21" s="145" t="s">
        <v>213</v>
      </c>
      <c r="D21" s="145"/>
      <c r="E21" s="145" t="s">
        <v>214</v>
      </c>
      <c r="F21" s="145"/>
      <c r="G21" s="172"/>
      <c r="H21" s="172"/>
      <c r="I21" s="173"/>
      <c r="J21" s="174"/>
      <c r="K21" s="173"/>
      <c r="L21" s="174"/>
    </row>
    <row r="22" spans="1:12" ht="32.1" customHeight="1" x14ac:dyDescent="0.25">
      <c r="A22" s="147"/>
      <c r="B22" s="147"/>
      <c r="C22" s="2" t="s">
        <v>215</v>
      </c>
      <c r="D22" s="2" t="s">
        <v>216</v>
      </c>
      <c r="E22" s="2" t="s">
        <v>217</v>
      </c>
      <c r="F22" s="2" t="s">
        <v>218</v>
      </c>
      <c r="G22" s="147"/>
      <c r="H22" s="147"/>
      <c r="I22" s="175"/>
      <c r="J22" s="176"/>
      <c r="K22" s="175"/>
      <c r="L22" s="176"/>
    </row>
    <row r="23" spans="1:12" ht="15.95" customHeight="1" x14ac:dyDescent="0.25">
      <c r="A23" s="5">
        <v>1</v>
      </c>
      <c r="B23" s="5">
        <v>2</v>
      </c>
      <c r="C23" s="5">
        <v>3</v>
      </c>
      <c r="D23" s="5">
        <v>4</v>
      </c>
      <c r="E23" s="5">
        <v>7</v>
      </c>
      <c r="F23" s="5">
        <v>8</v>
      </c>
      <c r="G23" s="5">
        <v>9</v>
      </c>
      <c r="H23" s="5">
        <v>10</v>
      </c>
      <c r="I23" s="171">
        <v>11</v>
      </c>
      <c r="J23" s="171"/>
      <c r="K23" s="171">
        <v>12</v>
      </c>
      <c r="L23" s="171"/>
    </row>
    <row r="24" spans="1:12" s="22" customFormat="1" ht="15.95" customHeight="1" x14ac:dyDescent="0.25">
      <c r="A24" s="20">
        <v>1</v>
      </c>
      <c r="B24" s="21" t="s">
        <v>219</v>
      </c>
      <c r="C24" s="21"/>
      <c r="D24" s="21"/>
      <c r="E24" s="21"/>
      <c r="F24" s="21"/>
      <c r="G24" s="90"/>
      <c r="H24" s="90"/>
      <c r="I24" s="170"/>
      <c r="J24" s="170"/>
      <c r="K24" s="170"/>
      <c r="L24" s="170"/>
    </row>
    <row r="25" spans="1:12" ht="32.1" customHeight="1" x14ac:dyDescent="0.25">
      <c r="A25" s="2" t="s">
        <v>220</v>
      </c>
      <c r="B25" s="2" t="s">
        <v>221</v>
      </c>
      <c r="C25" s="107" t="s">
        <v>21</v>
      </c>
      <c r="D25" s="107" t="s">
        <v>21</v>
      </c>
      <c r="E25" s="92" t="s">
        <v>224</v>
      </c>
      <c r="F25" s="92" t="s">
        <v>224</v>
      </c>
      <c r="G25" s="108" t="s">
        <v>21</v>
      </c>
      <c r="H25" s="108" t="s">
        <v>21</v>
      </c>
      <c r="I25" s="139" t="s">
        <v>21</v>
      </c>
      <c r="J25" s="139"/>
      <c r="K25" s="139" t="s">
        <v>21</v>
      </c>
      <c r="L25" s="139"/>
    </row>
    <row r="26" spans="1:12" ht="48" customHeight="1" x14ac:dyDescent="0.25">
      <c r="A26" s="2" t="s">
        <v>222</v>
      </c>
      <c r="B26" s="2" t="s">
        <v>223</v>
      </c>
      <c r="C26" s="2" t="s">
        <v>224</v>
      </c>
      <c r="D26" s="83" t="s">
        <v>224</v>
      </c>
      <c r="E26" s="83" t="s">
        <v>224</v>
      </c>
      <c r="F26" s="83" t="s">
        <v>224</v>
      </c>
      <c r="G26" s="108" t="s">
        <v>21</v>
      </c>
      <c r="H26" s="108" t="s">
        <v>21</v>
      </c>
      <c r="I26" s="145"/>
      <c r="J26" s="145"/>
      <c r="K26" s="145"/>
      <c r="L26" s="145"/>
    </row>
    <row r="27" spans="1:12" ht="48" customHeight="1" x14ac:dyDescent="0.25">
      <c r="A27" s="2" t="s">
        <v>225</v>
      </c>
      <c r="B27" s="2" t="s">
        <v>226</v>
      </c>
      <c r="C27" s="2" t="s">
        <v>17</v>
      </c>
      <c r="D27" s="2" t="s">
        <v>17</v>
      </c>
      <c r="E27" s="83" t="s">
        <v>17</v>
      </c>
      <c r="F27" s="83" t="s">
        <v>17</v>
      </c>
      <c r="G27" s="108" t="s">
        <v>21</v>
      </c>
      <c r="H27" s="108" t="s">
        <v>21</v>
      </c>
      <c r="I27" s="145"/>
      <c r="J27" s="145"/>
      <c r="K27" s="145"/>
      <c r="L27" s="145"/>
    </row>
    <row r="28" spans="1:12" ht="32.1" customHeight="1" x14ac:dyDescent="0.25">
      <c r="A28" s="2" t="s">
        <v>227</v>
      </c>
      <c r="B28" s="2" t="s">
        <v>228</v>
      </c>
      <c r="C28" s="2" t="s">
        <v>17</v>
      </c>
      <c r="D28" s="2" t="s">
        <v>17</v>
      </c>
      <c r="E28" s="83" t="s">
        <v>17</v>
      </c>
      <c r="F28" s="83" t="s">
        <v>17</v>
      </c>
      <c r="G28" s="108" t="s">
        <v>21</v>
      </c>
      <c r="H28" s="108" t="s">
        <v>21</v>
      </c>
      <c r="I28" s="145"/>
      <c r="J28" s="145"/>
      <c r="K28" s="145"/>
      <c r="L28" s="145"/>
    </row>
    <row r="29" spans="1:12" ht="32.1" customHeight="1" x14ac:dyDescent="0.25">
      <c r="A29" s="2" t="s">
        <v>229</v>
      </c>
      <c r="B29" s="2" t="s">
        <v>230</v>
      </c>
      <c r="C29" s="2" t="s">
        <v>17</v>
      </c>
      <c r="D29" s="2" t="s">
        <v>17</v>
      </c>
      <c r="E29" s="83" t="s">
        <v>17</v>
      </c>
      <c r="F29" s="83" t="s">
        <v>17</v>
      </c>
      <c r="G29" s="108" t="s">
        <v>21</v>
      </c>
      <c r="H29" s="108" t="s">
        <v>21</v>
      </c>
      <c r="I29" s="145"/>
      <c r="J29" s="145"/>
      <c r="K29" s="145"/>
      <c r="L29" s="145"/>
    </row>
    <row r="30" spans="1:12" ht="32.1" customHeight="1" x14ac:dyDescent="0.25">
      <c r="A30" s="2" t="s">
        <v>231</v>
      </c>
      <c r="B30" s="2" t="s">
        <v>232</v>
      </c>
      <c r="C30" s="106" t="s">
        <v>17</v>
      </c>
      <c r="D30" s="106" t="s">
        <v>17</v>
      </c>
      <c r="E30" s="106" t="s">
        <v>17</v>
      </c>
      <c r="F30" s="106" t="s">
        <v>17</v>
      </c>
      <c r="G30" s="108" t="s">
        <v>21</v>
      </c>
      <c r="H30" s="108" t="s">
        <v>21</v>
      </c>
      <c r="I30" s="145"/>
      <c r="J30" s="145"/>
      <c r="K30" s="145"/>
      <c r="L30" s="145"/>
    </row>
    <row r="31" spans="1:12" ht="32.1" customHeight="1" x14ac:dyDescent="0.25">
      <c r="A31" s="2" t="s">
        <v>233</v>
      </c>
      <c r="B31" s="2" t="s">
        <v>234</v>
      </c>
      <c r="C31" s="106" t="s">
        <v>17</v>
      </c>
      <c r="D31" s="106" t="s">
        <v>17</v>
      </c>
      <c r="E31" s="106" t="s">
        <v>17</v>
      </c>
      <c r="F31" s="106" t="s">
        <v>17</v>
      </c>
      <c r="G31" s="108" t="s">
        <v>21</v>
      </c>
      <c r="H31" s="108" t="s">
        <v>21</v>
      </c>
      <c r="I31" s="145"/>
      <c r="J31" s="145"/>
      <c r="K31" s="145"/>
      <c r="L31" s="145"/>
    </row>
    <row r="32" spans="1:12" ht="32.1" customHeight="1" x14ac:dyDescent="0.25">
      <c r="A32" s="2" t="s">
        <v>235</v>
      </c>
      <c r="B32" s="2" t="s">
        <v>236</v>
      </c>
      <c r="C32" s="2" t="s">
        <v>17</v>
      </c>
      <c r="D32" s="2" t="s">
        <v>17</v>
      </c>
      <c r="E32" s="83" t="s">
        <v>17</v>
      </c>
      <c r="F32" s="83" t="s">
        <v>17</v>
      </c>
      <c r="G32" s="108" t="s">
        <v>21</v>
      </c>
      <c r="H32" s="108" t="s">
        <v>21</v>
      </c>
      <c r="I32" s="145"/>
      <c r="J32" s="145"/>
      <c r="K32" s="145"/>
      <c r="L32" s="145"/>
    </row>
    <row r="33" spans="1:12" ht="48" customHeight="1" x14ac:dyDescent="0.25">
      <c r="A33" s="2" t="s">
        <v>237</v>
      </c>
      <c r="B33" s="2" t="s">
        <v>238</v>
      </c>
      <c r="C33" s="2" t="s">
        <v>17</v>
      </c>
      <c r="D33" s="2" t="s">
        <v>17</v>
      </c>
      <c r="E33" s="83" t="s">
        <v>17</v>
      </c>
      <c r="F33" s="83" t="s">
        <v>17</v>
      </c>
      <c r="G33" s="108" t="s">
        <v>21</v>
      </c>
      <c r="H33" s="108" t="s">
        <v>21</v>
      </c>
      <c r="I33" s="145"/>
      <c r="J33" s="145"/>
      <c r="K33" s="145"/>
      <c r="L33" s="145"/>
    </row>
    <row r="34" spans="1:12" ht="32.1" customHeight="1" x14ac:dyDescent="0.25">
      <c r="A34" s="2" t="s">
        <v>239</v>
      </c>
      <c r="B34" s="2" t="s">
        <v>240</v>
      </c>
      <c r="C34" s="80" t="s">
        <v>480</v>
      </c>
      <c r="D34" s="80" t="s">
        <v>480</v>
      </c>
      <c r="E34" s="80" t="s">
        <v>21</v>
      </c>
      <c r="F34" s="80" t="s">
        <v>21</v>
      </c>
      <c r="G34" s="108" t="s">
        <v>21</v>
      </c>
      <c r="H34" s="108" t="s">
        <v>21</v>
      </c>
      <c r="I34" s="145"/>
      <c r="J34" s="145"/>
      <c r="K34" s="145"/>
      <c r="L34" s="145"/>
    </row>
    <row r="35" spans="1:12" ht="32.1" customHeight="1" x14ac:dyDescent="0.25">
      <c r="A35" s="2" t="s">
        <v>241</v>
      </c>
      <c r="B35" s="2" t="s">
        <v>242</v>
      </c>
      <c r="C35" s="2" t="s">
        <v>17</v>
      </c>
      <c r="D35" s="91" t="s">
        <v>17</v>
      </c>
      <c r="E35" s="91" t="s">
        <v>17</v>
      </c>
      <c r="F35" s="91" t="s">
        <v>17</v>
      </c>
      <c r="G35" s="108" t="s">
        <v>21</v>
      </c>
      <c r="H35" s="108" t="s">
        <v>21</v>
      </c>
      <c r="I35" s="145"/>
      <c r="J35" s="145"/>
      <c r="K35" s="145"/>
      <c r="L35" s="145"/>
    </row>
    <row r="36" spans="1:12" ht="78.95" customHeight="1" x14ac:dyDescent="0.25">
      <c r="A36" s="2" t="s">
        <v>243</v>
      </c>
      <c r="B36" s="2" t="s">
        <v>244</v>
      </c>
      <c r="C36" s="2" t="s">
        <v>245</v>
      </c>
      <c r="D36" s="2" t="s">
        <v>245</v>
      </c>
      <c r="E36" s="83" t="s">
        <v>245</v>
      </c>
      <c r="F36" s="83" t="s">
        <v>245</v>
      </c>
      <c r="G36" s="108" t="s">
        <v>21</v>
      </c>
      <c r="H36" s="108" t="s">
        <v>21</v>
      </c>
      <c r="I36" s="145"/>
      <c r="J36" s="145"/>
      <c r="K36" s="145"/>
      <c r="L36" s="145"/>
    </row>
    <row r="37" spans="1:12" s="22" customFormat="1" ht="15.95" customHeight="1" x14ac:dyDescent="0.25">
      <c r="A37" s="20">
        <v>2</v>
      </c>
      <c r="B37" s="21" t="s">
        <v>246</v>
      </c>
      <c r="C37" s="21"/>
      <c r="D37" s="21"/>
      <c r="E37" s="82"/>
      <c r="F37" s="82"/>
      <c r="G37" s="108" t="s">
        <v>21</v>
      </c>
      <c r="H37" s="108" t="s">
        <v>21</v>
      </c>
      <c r="I37" s="170"/>
      <c r="J37" s="170"/>
      <c r="K37" s="170"/>
      <c r="L37" s="170"/>
    </row>
    <row r="38" spans="1:12" ht="63" customHeight="1" x14ac:dyDescent="0.25">
      <c r="A38" s="2" t="s">
        <v>247</v>
      </c>
      <c r="B38" s="2" t="s">
        <v>248</v>
      </c>
      <c r="C38" s="109" t="s">
        <v>485</v>
      </c>
      <c r="D38" s="109" t="s">
        <v>480</v>
      </c>
      <c r="E38" s="101" t="s">
        <v>21</v>
      </c>
      <c r="F38" s="101" t="s">
        <v>21</v>
      </c>
      <c r="G38" s="108" t="s">
        <v>21</v>
      </c>
      <c r="H38" s="108" t="s">
        <v>21</v>
      </c>
      <c r="I38" s="145"/>
      <c r="J38" s="145"/>
      <c r="K38" s="145"/>
      <c r="L38" s="145"/>
    </row>
    <row r="39" spans="1:12" ht="48" customHeight="1" x14ac:dyDescent="0.25">
      <c r="A39" s="2" t="s">
        <v>249</v>
      </c>
      <c r="B39" s="2" t="s">
        <v>250</v>
      </c>
      <c r="C39" s="2" t="s">
        <v>251</v>
      </c>
      <c r="D39" s="2" t="s">
        <v>251</v>
      </c>
      <c r="E39" s="83" t="s">
        <v>251</v>
      </c>
      <c r="F39" s="83" t="s">
        <v>251</v>
      </c>
      <c r="G39" s="108" t="s">
        <v>21</v>
      </c>
      <c r="H39" s="108" t="s">
        <v>21</v>
      </c>
      <c r="I39" s="145"/>
      <c r="J39" s="145"/>
      <c r="K39" s="145"/>
      <c r="L39" s="145"/>
    </row>
    <row r="40" spans="1:12" s="22" customFormat="1" ht="32.1" customHeight="1" x14ac:dyDescent="0.25">
      <c r="A40" s="20">
        <v>3</v>
      </c>
      <c r="B40" s="21" t="s">
        <v>252</v>
      </c>
      <c r="C40" s="2"/>
      <c r="D40" s="2"/>
      <c r="E40" s="81"/>
      <c r="F40" s="81"/>
      <c r="G40" s="108" t="s">
        <v>21</v>
      </c>
      <c r="H40" s="108" t="s">
        <v>21</v>
      </c>
      <c r="I40" s="2"/>
      <c r="K40" s="2"/>
    </row>
    <row r="41" spans="1:12" ht="32.1" customHeight="1" x14ac:dyDescent="0.25">
      <c r="A41" s="2" t="s">
        <v>253</v>
      </c>
      <c r="B41" s="2" t="s">
        <v>254</v>
      </c>
      <c r="C41" s="83" t="s">
        <v>251</v>
      </c>
      <c r="D41" s="83" t="s">
        <v>251</v>
      </c>
      <c r="E41" s="83" t="s">
        <v>251</v>
      </c>
      <c r="F41" s="83" t="s">
        <v>251</v>
      </c>
      <c r="G41" s="108" t="s">
        <v>21</v>
      </c>
      <c r="H41" s="108" t="s">
        <v>21</v>
      </c>
      <c r="I41" s="145"/>
      <c r="J41" s="145"/>
      <c r="K41" s="145"/>
      <c r="L41" s="145"/>
    </row>
    <row r="42" spans="1:12" ht="63" customHeight="1" x14ac:dyDescent="0.25">
      <c r="A42" s="2" t="s">
        <v>255</v>
      </c>
      <c r="B42" s="2" t="s">
        <v>256</v>
      </c>
      <c r="C42" s="83" t="s">
        <v>251</v>
      </c>
      <c r="D42" s="83" t="s">
        <v>251</v>
      </c>
      <c r="E42" s="83" t="s">
        <v>251</v>
      </c>
      <c r="F42" s="83" t="s">
        <v>251</v>
      </c>
      <c r="G42" s="108" t="s">
        <v>21</v>
      </c>
      <c r="H42" s="108" t="s">
        <v>21</v>
      </c>
      <c r="I42" s="145"/>
      <c r="J42" s="145"/>
      <c r="K42" s="145"/>
      <c r="L42" s="145"/>
    </row>
    <row r="43" spans="1:12" ht="63" customHeight="1" x14ac:dyDescent="0.25">
      <c r="A43" s="2" t="s">
        <v>257</v>
      </c>
      <c r="B43" s="2" t="s">
        <v>258</v>
      </c>
      <c r="C43" s="83" t="s">
        <v>251</v>
      </c>
      <c r="D43" s="83" t="s">
        <v>251</v>
      </c>
      <c r="E43" s="83" t="s">
        <v>251</v>
      </c>
      <c r="F43" s="83" t="s">
        <v>251</v>
      </c>
      <c r="G43" s="108" t="s">
        <v>21</v>
      </c>
      <c r="H43" s="108" t="s">
        <v>21</v>
      </c>
      <c r="I43" s="145"/>
      <c r="J43" s="145"/>
      <c r="K43" s="145"/>
      <c r="L43" s="145"/>
    </row>
    <row r="44" spans="1:12" ht="63" customHeight="1" x14ac:dyDescent="0.25">
      <c r="A44" s="2" t="s">
        <v>259</v>
      </c>
      <c r="B44" s="2" t="s">
        <v>260</v>
      </c>
      <c r="C44" s="78" t="s">
        <v>270</v>
      </c>
      <c r="D44" s="78" t="s">
        <v>270</v>
      </c>
      <c r="E44" s="83" t="s">
        <v>270</v>
      </c>
      <c r="F44" s="83" t="s">
        <v>270</v>
      </c>
      <c r="G44" s="108" t="s">
        <v>21</v>
      </c>
      <c r="H44" s="108" t="s">
        <v>21</v>
      </c>
      <c r="I44" s="145"/>
      <c r="J44" s="145"/>
      <c r="K44" s="145"/>
      <c r="L44" s="145"/>
    </row>
    <row r="45" spans="1:12" ht="164.25" customHeight="1" x14ac:dyDescent="0.25">
      <c r="A45" s="2" t="s">
        <v>261</v>
      </c>
      <c r="B45" s="2" t="s">
        <v>262</v>
      </c>
      <c r="C45" s="2" t="s">
        <v>270</v>
      </c>
      <c r="D45" s="2" t="s">
        <v>270</v>
      </c>
      <c r="E45" s="83" t="s">
        <v>270</v>
      </c>
      <c r="F45" s="83" t="s">
        <v>270</v>
      </c>
      <c r="G45" s="108" t="s">
        <v>21</v>
      </c>
      <c r="H45" s="108" t="s">
        <v>21</v>
      </c>
      <c r="I45" s="145"/>
      <c r="J45" s="145"/>
      <c r="K45" s="145"/>
      <c r="L45" s="145"/>
    </row>
    <row r="46" spans="1:12" ht="51" customHeight="1" x14ac:dyDescent="0.25">
      <c r="A46" s="2" t="s">
        <v>263</v>
      </c>
      <c r="B46" s="2" t="s">
        <v>264</v>
      </c>
      <c r="C46" s="83" t="s">
        <v>251</v>
      </c>
      <c r="D46" s="83" t="s">
        <v>251</v>
      </c>
      <c r="E46" s="83" t="s">
        <v>251</v>
      </c>
      <c r="F46" s="83" t="s">
        <v>251</v>
      </c>
      <c r="G46" s="108" t="s">
        <v>21</v>
      </c>
      <c r="H46" s="108" t="s">
        <v>21</v>
      </c>
      <c r="I46" s="145"/>
      <c r="J46" s="145"/>
      <c r="K46" s="145"/>
      <c r="L46" s="145"/>
    </row>
    <row r="47" spans="1:12" s="22" customFormat="1" ht="15.95" customHeight="1" x14ac:dyDescent="0.25">
      <c r="A47" s="20">
        <v>4</v>
      </c>
      <c r="B47" s="21" t="s">
        <v>265</v>
      </c>
      <c r="C47" s="2"/>
      <c r="D47" s="2"/>
      <c r="E47" s="81"/>
      <c r="F47" s="81"/>
      <c r="G47" s="108" t="s">
        <v>21</v>
      </c>
      <c r="H47" s="108" t="s">
        <v>21</v>
      </c>
      <c r="I47" s="145"/>
      <c r="J47" s="145"/>
      <c r="K47" s="145"/>
      <c r="L47" s="145"/>
    </row>
    <row r="48" spans="1:12" ht="51.75" customHeight="1" x14ac:dyDescent="0.25">
      <c r="A48" s="2" t="s">
        <v>266</v>
      </c>
      <c r="B48" s="2" t="s">
        <v>267</v>
      </c>
      <c r="C48" s="83" t="s">
        <v>251</v>
      </c>
      <c r="D48" s="83" t="s">
        <v>251</v>
      </c>
      <c r="E48" s="83" t="s">
        <v>251</v>
      </c>
      <c r="F48" s="83" t="s">
        <v>251</v>
      </c>
      <c r="G48" s="108" t="s">
        <v>21</v>
      </c>
      <c r="H48" s="108" t="s">
        <v>21</v>
      </c>
      <c r="I48" s="145"/>
      <c r="J48" s="145"/>
      <c r="K48" s="145"/>
      <c r="L48" s="145"/>
    </row>
    <row r="49" spans="1:12" ht="78.95" customHeight="1" x14ac:dyDescent="0.25">
      <c r="A49" s="2" t="s">
        <v>268</v>
      </c>
      <c r="B49" s="2" t="s">
        <v>269</v>
      </c>
      <c r="C49" s="2" t="s">
        <v>17</v>
      </c>
      <c r="D49" s="2" t="s">
        <v>270</v>
      </c>
      <c r="E49" s="83" t="s">
        <v>270</v>
      </c>
      <c r="F49" s="83" t="s">
        <v>270</v>
      </c>
      <c r="G49" s="108" t="s">
        <v>21</v>
      </c>
      <c r="H49" s="108" t="s">
        <v>21</v>
      </c>
      <c r="I49" s="145"/>
      <c r="J49" s="145"/>
      <c r="K49" s="145"/>
      <c r="L49" s="145"/>
    </row>
    <row r="50" spans="1:12" ht="48" customHeight="1" x14ac:dyDescent="0.25">
      <c r="A50" s="2" t="s">
        <v>271</v>
      </c>
      <c r="B50" s="2" t="s">
        <v>272</v>
      </c>
      <c r="C50" s="78" t="s">
        <v>17</v>
      </c>
      <c r="D50" s="78" t="s">
        <v>270</v>
      </c>
      <c r="E50" s="83" t="s">
        <v>270</v>
      </c>
      <c r="F50" s="83" t="s">
        <v>270</v>
      </c>
      <c r="G50" s="108" t="s">
        <v>21</v>
      </c>
      <c r="H50" s="108" t="s">
        <v>21</v>
      </c>
      <c r="I50" s="145"/>
      <c r="J50" s="145"/>
      <c r="K50" s="145"/>
      <c r="L50" s="145"/>
    </row>
    <row r="51" spans="1:12" ht="48" customHeight="1" x14ac:dyDescent="0.25">
      <c r="A51" s="2" t="s">
        <v>273</v>
      </c>
      <c r="B51" s="2" t="s">
        <v>274</v>
      </c>
      <c r="C51" s="78" t="s">
        <v>17</v>
      </c>
      <c r="D51" s="78" t="s">
        <v>270</v>
      </c>
      <c r="E51" s="83" t="s">
        <v>270</v>
      </c>
      <c r="F51" s="83" t="s">
        <v>270</v>
      </c>
      <c r="G51" s="108" t="s">
        <v>21</v>
      </c>
      <c r="H51" s="108" t="s">
        <v>21</v>
      </c>
      <c r="I51" s="145"/>
      <c r="J51" s="145"/>
      <c r="K51" s="145"/>
      <c r="L51" s="145"/>
    </row>
    <row r="52" spans="1:12" ht="32.1" customHeight="1" x14ac:dyDescent="0.25">
      <c r="A52" s="2" t="s">
        <v>275</v>
      </c>
      <c r="B52" s="2" t="s">
        <v>276</v>
      </c>
      <c r="C52" s="109" t="s">
        <v>485</v>
      </c>
      <c r="D52" s="109" t="s">
        <v>480</v>
      </c>
      <c r="E52" s="102" t="s">
        <v>21</v>
      </c>
      <c r="F52" s="102" t="s">
        <v>21</v>
      </c>
      <c r="G52" s="108" t="s">
        <v>21</v>
      </c>
      <c r="H52" s="108" t="s">
        <v>21</v>
      </c>
      <c r="I52" s="145"/>
      <c r="J52" s="145"/>
      <c r="K52" s="145"/>
      <c r="L52" s="145"/>
    </row>
    <row r="53" spans="1:12" ht="32.1" customHeight="1" x14ac:dyDescent="0.25">
      <c r="A53" s="2" t="s">
        <v>277</v>
      </c>
      <c r="B53" s="2" t="s">
        <v>278</v>
      </c>
      <c r="C53" s="78" t="s">
        <v>17</v>
      </c>
      <c r="D53" s="78" t="s">
        <v>270</v>
      </c>
      <c r="E53" s="83" t="s">
        <v>270</v>
      </c>
      <c r="F53" s="83" t="s">
        <v>270</v>
      </c>
      <c r="G53" s="108" t="s">
        <v>21</v>
      </c>
      <c r="H53" s="108" t="s">
        <v>21</v>
      </c>
      <c r="I53" s="145"/>
      <c r="J53" s="145"/>
      <c r="K53" s="145"/>
      <c r="L53" s="145"/>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19"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Р_СТР0020</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40" t="s">
        <v>279</v>
      </c>
      <c r="B18" s="140"/>
      <c r="C18" s="140"/>
      <c r="D18" s="140"/>
      <c r="E18" s="140"/>
      <c r="F18" s="140"/>
      <c r="G18" s="140"/>
      <c r="H18" s="140"/>
      <c r="I18" s="140"/>
      <c r="J18" s="140"/>
      <c r="K18" s="140"/>
      <c r="L18" s="140"/>
    </row>
    <row r="19" spans="1:52" ht="11.1" customHeight="1" x14ac:dyDescent="0.25"/>
    <row r="20" spans="1:52" s="55" customFormat="1" ht="33" customHeight="1" x14ac:dyDescent="0.25">
      <c r="A20" s="181" t="s">
        <v>280</v>
      </c>
      <c r="B20" s="181" t="s">
        <v>281</v>
      </c>
      <c r="C20" s="177" t="s">
        <v>282</v>
      </c>
      <c r="D20" s="177"/>
      <c r="E20" s="184" t="s">
        <v>283</v>
      </c>
      <c r="F20" s="184"/>
      <c r="G20" s="181" t="s">
        <v>457</v>
      </c>
      <c r="H20" s="178" t="s">
        <v>458</v>
      </c>
      <c r="I20" s="179"/>
      <c r="J20" s="179"/>
      <c r="K20" s="185"/>
      <c r="L20" s="178" t="s">
        <v>459</v>
      </c>
      <c r="M20" s="179"/>
      <c r="N20" s="179"/>
      <c r="O20" s="185"/>
      <c r="P20" s="178" t="s">
        <v>460</v>
      </c>
      <c r="Q20" s="179"/>
      <c r="R20" s="179"/>
      <c r="S20" s="179"/>
      <c r="T20" s="178" t="s">
        <v>461</v>
      </c>
      <c r="U20" s="179"/>
      <c r="V20" s="179"/>
      <c r="W20" s="179"/>
      <c r="X20" s="178" t="s">
        <v>462</v>
      </c>
      <c r="Y20" s="179"/>
      <c r="Z20" s="179"/>
      <c r="AA20" s="179"/>
      <c r="AB20" s="178" t="s">
        <v>482</v>
      </c>
      <c r="AC20" s="179"/>
      <c r="AD20" s="179"/>
      <c r="AE20" s="179"/>
      <c r="AF20" s="178" t="s">
        <v>483</v>
      </c>
      <c r="AG20" s="179"/>
      <c r="AH20" s="179"/>
      <c r="AI20" s="179"/>
      <c r="AJ20" s="178" t="s">
        <v>484</v>
      </c>
      <c r="AK20" s="179"/>
      <c r="AL20" s="179"/>
      <c r="AM20" s="179"/>
      <c r="AN20" s="178" t="s">
        <v>461</v>
      </c>
      <c r="AO20" s="179"/>
      <c r="AP20" s="179"/>
      <c r="AQ20" s="179"/>
      <c r="AR20" s="178" t="s">
        <v>462</v>
      </c>
      <c r="AS20" s="179"/>
      <c r="AT20" s="179"/>
      <c r="AU20" s="179"/>
      <c r="AV20" s="180" t="s">
        <v>284</v>
      </c>
      <c r="AW20" s="180"/>
      <c r="AX20" s="53"/>
      <c r="AY20" s="53"/>
      <c r="AZ20" s="54"/>
    </row>
    <row r="21" spans="1:52" s="55" customFormat="1" ht="99.75" customHeight="1" x14ac:dyDescent="0.25">
      <c r="A21" s="182"/>
      <c r="B21" s="182"/>
      <c r="C21" s="177"/>
      <c r="D21" s="177"/>
      <c r="E21" s="184"/>
      <c r="F21" s="184"/>
      <c r="G21" s="182"/>
      <c r="H21" s="186" t="s">
        <v>213</v>
      </c>
      <c r="I21" s="187"/>
      <c r="J21" s="186" t="s">
        <v>463</v>
      </c>
      <c r="K21" s="187"/>
      <c r="L21" s="186" t="s">
        <v>213</v>
      </c>
      <c r="M21" s="187"/>
      <c r="N21" s="186" t="s">
        <v>463</v>
      </c>
      <c r="O21" s="187"/>
      <c r="P21" s="177" t="s">
        <v>213</v>
      </c>
      <c r="Q21" s="177"/>
      <c r="R21" s="177" t="s">
        <v>469</v>
      </c>
      <c r="S21" s="177"/>
      <c r="T21" s="177" t="s">
        <v>213</v>
      </c>
      <c r="U21" s="177"/>
      <c r="V21" s="177" t="s">
        <v>463</v>
      </c>
      <c r="W21" s="177"/>
      <c r="X21" s="177" t="s">
        <v>213</v>
      </c>
      <c r="Y21" s="177"/>
      <c r="Z21" s="177" t="s">
        <v>463</v>
      </c>
      <c r="AA21" s="177"/>
      <c r="AB21" s="177" t="s">
        <v>213</v>
      </c>
      <c r="AC21" s="177"/>
      <c r="AD21" s="177" t="s">
        <v>463</v>
      </c>
      <c r="AE21" s="177"/>
      <c r="AF21" s="177" t="s">
        <v>213</v>
      </c>
      <c r="AG21" s="177"/>
      <c r="AH21" s="177" t="s">
        <v>463</v>
      </c>
      <c r="AI21" s="177"/>
      <c r="AJ21" s="177" t="s">
        <v>213</v>
      </c>
      <c r="AK21" s="177"/>
      <c r="AL21" s="177" t="s">
        <v>463</v>
      </c>
      <c r="AM21" s="177"/>
      <c r="AN21" s="177" t="s">
        <v>213</v>
      </c>
      <c r="AO21" s="177"/>
      <c r="AP21" s="177" t="s">
        <v>463</v>
      </c>
      <c r="AQ21" s="177"/>
      <c r="AR21" s="177" t="s">
        <v>213</v>
      </c>
      <c r="AS21" s="177"/>
      <c r="AT21" s="177" t="s">
        <v>469</v>
      </c>
      <c r="AU21" s="177"/>
      <c r="AV21" s="180"/>
      <c r="AW21" s="180"/>
      <c r="AX21" s="56"/>
      <c r="AY21" s="56"/>
    </row>
    <row r="22" spans="1:52" s="55" customFormat="1" ht="89.25" customHeight="1" x14ac:dyDescent="0.25">
      <c r="A22" s="183"/>
      <c r="B22" s="183"/>
      <c r="C22" s="57" t="s">
        <v>213</v>
      </c>
      <c r="D22" s="57" t="s">
        <v>469</v>
      </c>
      <c r="E22" s="58" t="s">
        <v>464</v>
      </c>
      <c r="F22" s="58" t="s">
        <v>465</v>
      </c>
      <c r="G22" s="183"/>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0"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5"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1">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4.6361949999999999E-2</v>
      </c>
      <c r="D24" s="63">
        <f>'1. паспорт местоположение '!C48</f>
        <v>4.6361949999999999E-2</v>
      </c>
      <c r="E24" s="63"/>
      <c r="F24" s="63"/>
      <c r="G24" s="63"/>
      <c r="H24" s="63"/>
      <c r="I24" s="63"/>
      <c r="J24" s="63"/>
      <c r="K24" s="63"/>
      <c r="L24" s="63"/>
      <c r="M24" s="63"/>
      <c r="N24" s="63"/>
      <c r="O24" s="63"/>
      <c r="P24" s="63" t="s">
        <v>21</v>
      </c>
      <c r="Q24" s="63"/>
      <c r="R24" s="63" t="s">
        <v>21</v>
      </c>
      <c r="S24" s="63"/>
      <c r="T24" s="63"/>
      <c r="U24" s="63"/>
      <c r="V24" s="63"/>
      <c r="W24" s="63"/>
      <c r="X24" s="63">
        <f>D24</f>
        <v>4.6361949999999999E-2</v>
      </c>
      <c r="Y24" s="63">
        <v>1</v>
      </c>
      <c r="Z24" s="63">
        <f>X24</f>
        <v>4.6361949999999999E-2</v>
      </c>
      <c r="AA24" s="63">
        <v>1</v>
      </c>
      <c r="AB24" s="122"/>
      <c r="AC24" s="63"/>
      <c r="AD24" s="63"/>
      <c r="AE24" s="63"/>
      <c r="AG24" s="63"/>
      <c r="AH24" s="63"/>
      <c r="AI24" s="63"/>
      <c r="AJ24" s="63"/>
      <c r="AK24" s="63"/>
      <c r="AL24" s="63"/>
      <c r="AM24" s="63"/>
      <c r="AN24" s="63"/>
      <c r="AO24" s="63"/>
      <c r="AP24" s="63"/>
      <c r="AQ24" s="63"/>
      <c r="AR24" s="63"/>
      <c r="AS24" s="63"/>
      <c r="AT24" s="63"/>
      <c r="AU24" s="63"/>
      <c r="AV24" s="63">
        <f>C24</f>
        <v>4.6361949999999999E-2</v>
      </c>
      <c r="AW24" s="63">
        <f>D24</f>
        <v>4.6361949999999999E-2</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2"/>
      <c r="AC25" s="63"/>
      <c r="AD25" s="63"/>
      <c r="AE25" s="63"/>
      <c r="AF25" s="63"/>
      <c r="AG25" s="63"/>
      <c r="AH25" s="63"/>
      <c r="AI25" s="63"/>
      <c r="AJ25" s="63"/>
      <c r="AK25" s="63"/>
      <c r="AL25" s="63"/>
      <c r="AM25" s="63"/>
      <c r="AN25" s="63"/>
      <c r="AO25" s="63"/>
      <c r="AP25" s="63"/>
      <c r="AQ25" s="63"/>
      <c r="AR25" s="63"/>
      <c r="AS25" s="63"/>
      <c r="AT25" s="63"/>
      <c r="AU25" s="63"/>
      <c r="AV25" s="84"/>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2"/>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2"/>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2"/>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2"/>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2"/>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2"/>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2"/>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2"/>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2"/>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3"/>
      <c r="AC35" s="66"/>
      <c r="AD35" s="66"/>
      <c r="AE35" s="66"/>
      <c r="AF35" s="66"/>
      <c r="AG35" s="66"/>
      <c r="AH35" s="66"/>
      <c r="AI35" s="66"/>
      <c r="AJ35" s="66"/>
      <c r="AK35" s="66"/>
      <c r="AL35" s="66"/>
      <c r="AM35" s="66"/>
      <c r="AN35" s="66"/>
      <c r="AO35" s="66"/>
      <c r="AP35" s="66"/>
      <c r="AQ35" s="66"/>
      <c r="AR35" s="66"/>
      <c r="AS35" s="66"/>
      <c r="AT35" s="66"/>
      <c r="AU35" s="66"/>
      <c r="AV35" s="84"/>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4"/>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4"/>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4"/>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5">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5"/>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5"/>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28"/>
      <c r="D42" s="72"/>
      <c r="E42" s="72"/>
      <c r="F42" s="72"/>
      <c r="G42" s="72"/>
      <c r="H42" s="72"/>
      <c r="I42" s="72"/>
      <c r="J42" s="72"/>
      <c r="K42" s="72"/>
      <c r="L42" s="72"/>
      <c r="M42" s="72"/>
      <c r="N42" s="72"/>
      <c r="O42" s="72"/>
      <c r="P42" s="72"/>
      <c r="Q42" s="72"/>
      <c r="R42" s="72"/>
      <c r="S42" s="72"/>
      <c r="T42" s="72"/>
      <c r="U42" s="72"/>
      <c r="V42" s="72"/>
      <c r="W42" s="72"/>
      <c r="X42" s="72"/>
      <c r="Y42" s="72"/>
      <c r="Z42" s="72"/>
      <c r="AA42" s="72"/>
      <c r="AB42" s="126"/>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29"/>
      <c r="D43" s="66"/>
      <c r="E43" s="60"/>
      <c r="F43" s="60"/>
      <c r="G43" s="66"/>
      <c r="H43" s="60"/>
      <c r="I43" s="60"/>
      <c r="J43" s="60"/>
      <c r="K43" s="60"/>
      <c r="L43" s="60"/>
      <c r="M43" s="60"/>
      <c r="N43" s="60"/>
      <c r="O43" s="60"/>
      <c r="P43" s="60"/>
      <c r="Q43" s="66"/>
      <c r="R43" s="60"/>
      <c r="S43" s="66"/>
      <c r="T43" s="66"/>
      <c r="U43" s="66"/>
      <c r="V43" s="66"/>
      <c r="W43" s="66"/>
      <c r="X43" s="66"/>
      <c r="Y43" s="66"/>
      <c r="Z43" s="66"/>
      <c r="AA43" s="66"/>
      <c r="AB43" s="123"/>
      <c r="AC43" s="66"/>
      <c r="AD43" s="66"/>
      <c r="AE43" s="66"/>
      <c r="AF43" s="66"/>
      <c r="AG43" s="66"/>
      <c r="AH43" s="66"/>
      <c r="AI43" s="66"/>
      <c r="AJ43" s="66"/>
      <c r="AK43" s="66"/>
      <c r="AL43" s="66"/>
      <c r="AM43" s="66"/>
      <c r="AN43" s="66"/>
      <c r="AO43" s="66"/>
      <c r="AP43" s="66"/>
      <c r="AQ43" s="66"/>
      <c r="AR43" s="66"/>
      <c r="AS43" s="66"/>
      <c r="AT43" s="66"/>
      <c r="AU43" s="66"/>
      <c r="AV43" s="84"/>
      <c r="AW43" s="66"/>
      <c r="AX43" s="68"/>
      <c r="AY43" s="70"/>
    </row>
    <row r="44" spans="1:51" s="55" customFormat="1" ht="31.5" x14ac:dyDescent="0.25">
      <c r="A44" s="64" t="s">
        <v>321</v>
      </c>
      <c r="B44" s="65" t="s">
        <v>322</v>
      </c>
      <c r="C44" s="128"/>
      <c r="D44" s="72"/>
      <c r="E44" s="72"/>
      <c r="F44" s="72"/>
      <c r="G44" s="72"/>
      <c r="H44" s="72"/>
      <c r="I44" s="72"/>
      <c r="J44" s="72"/>
      <c r="K44" s="72"/>
      <c r="L44" s="72"/>
      <c r="M44" s="72"/>
      <c r="N44" s="72"/>
      <c r="O44" s="72"/>
      <c r="P44" s="72"/>
      <c r="Q44" s="72"/>
      <c r="R44" s="72"/>
      <c r="S44" s="72"/>
      <c r="T44" s="72"/>
      <c r="U44" s="72"/>
      <c r="V44" s="72"/>
      <c r="W44" s="72"/>
      <c r="X44" s="72"/>
      <c r="Y44" s="72"/>
      <c r="Z44" s="72"/>
      <c r="AA44" s="72"/>
      <c r="AB44" s="126"/>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28"/>
      <c r="D45" s="72"/>
      <c r="E45" s="72"/>
      <c r="F45" s="72"/>
      <c r="G45" s="72"/>
      <c r="H45" s="72"/>
      <c r="I45" s="72"/>
      <c r="J45" s="72"/>
      <c r="K45" s="72"/>
      <c r="L45" s="72"/>
      <c r="M45" s="72"/>
      <c r="N45" s="72"/>
      <c r="O45" s="72"/>
      <c r="P45" s="72"/>
      <c r="Q45" s="72"/>
      <c r="R45" s="72"/>
      <c r="S45" s="72"/>
      <c r="T45" s="72"/>
      <c r="U45" s="72"/>
      <c r="V45" s="72"/>
      <c r="W45" s="72"/>
      <c r="X45" s="72"/>
      <c r="Y45" s="72"/>
      <c r="Z45" s="72"/>
      <c r="AA45" s="72"/>
      <c r="AB45" s="126"/>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28"/>
      <c r="D46" s="72"/>
      <c r="E46" s="72"/>
      <c r="F46" s="72"/>
      <c r="G46" s="72"/>
      <c r="H46" s="72"/>
      <c r="I46" s="72"/>
      <c r="J46" s="72"/>
      <c r="K46" s="72"/>
      <c r="L46" s="72"/>
      <c r="M46" s="72"/>
      <c r="N46" s="72"/>
      <c r="O46" s="72"/>
      <c r="P46" s="72"/>
      <c r="Q46" s="72"/>
      <c r="R46" s="72"/>
      <c r="S46" s="72"/>
      <c r="T46" s="72"/>
      <c r="U46" s="72"/>
      <c r="V46" s="72"/>
      <c r="W46" s="72"/>
      <c r="X46" s="72"/>
      <c r="Y46" s="72"/>
      <c r="Z46" s="72"/>
      <c r="AA46" s="72"/>
      <c r="AB46" s="126"/>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5">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5"/>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5"/>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6"/>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3"/>
      <c r="AC51" s="66"/>
      <c r="AD51" s="66"/>
      <c r="AE51" s="66"/>
      <c r="AF51" s="66"/>
      <c r="AG51" s="66"/>
      <c r="AH51" s="66"/>
      <c r="AI51" s="66"/>
      <c r="AJ51" s="66"/>
      <c r="AK51" s="66"/>
      <c r="AL51" s="66"/>
      <c r="AM51" s="66"/>
      <c r="AN51" s="66"/>
      <c r="AO51" s="66"/>
      <c r="AP51" s="66"/>
      <c r="AQ51" s="66"/>
      <c r="AR51" s="66"/>
      <c r="AS51" s="66"/>
      <c r="AT51" s="66"/>
      <c r="AU51" s="66"/>
      <c r="AV51" s="84"/>
      <c r="AW51" s="66"/>
      <c r="AX51" s="68"/>
      <c r="AY51" s="70"/>
    </row>
    <row r="52" spans="1:51" s="55" customFormat="1" ht="15.75" x14ac:dyDescent="0.25">
      <c r="A52" s="64" t="s">
        <v>330</v>
      </c>
      <c r="B52" s="65" t="s">
        <v>331</v>
      </c>
      <c r="C52" s="63">
        <f>C24/1.2</f>
        <v>3.8634958333333337E-2</v>
      </c>
      <c r="D52" s="63">
        <f>C52</f>
        <v>3.8634958333333337E-2</v>
      </c>
      <c r="E52" s="73"/>
      <c r="F52" s="73"/>
      <c r="G52" s="63"/>
      <c r="H52" s="63"/>
      <c r="I52" s="73"/>
      <c r="J52" s="63"/>
      <c r="K52" s="73"/>
      <c r="L52" s="63"/>
      <c r="M52" s="73"/>
      <c r="N52" s="63"/>
      <c r="O52" s="73"/>
      <c r="P52" s="63"/>
      <c r="Q52" s="73"/>
      <c r="R52" s="63"/>
      <c r="S52" s="73"/>
      <c r="T52" s="63"/>
      <c r="U52" s="73"/>
      <c r="V52" s="63"/>
      <c r="W52" s="73"/>
      <c r="X52" s="63"/>
      <c r="Y52" s="73"/>
      <c r="Z52" s="63"/>
      <c r="AA52" s="73"/>
      <c r="AB52" s="122"/>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5"/>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5"/>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5"/>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5">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5"/>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3"/>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3"/>
      <c r="AC59" s="66"/>
      <c r="AD59" s="66"/>
      <c r="AE59" s="66"/>
      <c r="AF59" s="66"/>
      <c r="AG59" s="66"/>
      <c r="AH59" s="66"/>
      <c r="AI59" s="66"/>
      <c r="AJ59" s="66"/>
      <c r="AK59" s="66"/>
      <c r="AL59" s="66"/>
      <c r="AM59" s="66"/>
      <c r="AN59" s="66"/>
      <c r="AO59" s="66"/>
      <c r="AP59" s="66"/>
      <c r="AQ59" s="66"/>
      <c r="AR59" s="66"/>
      <c r="AS59" s="66"/>
      <c r="AT59" s="66"/>
      <c r="AU59" s="66"/>
      <c r="AV59" s="84"/>
      <c r="AW59" s="84"/>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4"/>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4"/>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4"/>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4"/>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4"/>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Р_СТР0020</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x14ac:dyDescent="0.25">
      <c r="A20" s="192" t="s">
        <v>351</v>
      </c>
      <c r="B20" s="192" t="s">
        <v>352</v>
      </c>
      <c r="C20" s="192" t="s">
        <v>353</v>
      </c>
      <c r="D20" s="192" t="s">
        <v>354</v>
      </c>
      <c r="E20" s="195" t="s">
        <v>355</v>
      </c>
      <c r="F20" s="195"/>
      <c r="G20" s="195"/>
      <c r="H20" s="195"/>
      <c r="I20" s="195"/>
      <c r="J20" s="195"/>
      <c r="K20" s="195"/>
      <c r="L20" s="195"/>
      <c r="M20" s="192" t="s">
        <v>356</v>
      </c>
      <c r="N20" s="192" t="s">
        <v>357</v>
      </c>
      <c r="O20" s="192" t="s">
        <v>358</v>
      </c>
      <c r="P20" s="192" t="s">
        <v>359</v>
      </c>
      <c r="Q20" s="192" t="s">
        <v>360</v>
      </c>
      <c r="R20" s="192" t="s">
        <v>361</v>
      </c>
      <c r="S20" s="195" t="s">
        <v>362</v>
      </c>
      <c r="T20" s="195"/>
      <c r="U20" s="192" t="s">
        <v>363</v>
      </c>
      <c r="V20" s="192" t="s">
        <v>364</v>
      </c>
      <c r="W20" s="192" t="s">
        <v>365</v>
      </c>
      <c r="X20" s="192" t="s">
        <v>366</v>
      </c>
      <c r="Y20" s="192" t="s">
        <v>367</v>
      </c>
      <c r="Z20" s="192" t="s">
        <v>368</v>
      </c>
      <c r="AA20" s="192" t="s">
        <v>369</v>
      </c>
      <c r="AB20" s="192" t="s">
        <v>370</v>
      </c>
      <c r="AC20" s="192" t="s">
        <v>371</v>
      </c>
      <c r="AD20" s="192" t="s">
        <v>372</v>
      </c>
      <c r="AE20" s="192" t="s">
        <v>373</v>
      </c>
      <c r="AF20" s="195" t="s">
        <v>374</v>
      </c>
      <c r="AG20" s="195"/>
      <c r="AH20" s="195"/>
      <c r="AI20" s="195"/>
      <c r="AJ20" s="195"/>
      <c r="AK20" s="195"/>
      <c r="AL20" s="195" t="s">
        <v>375</v>
      </c>
      <c r="AM20" s="195"/>
      <c r="AN20" s="195"/>
      <c r="AO20" s="195"/>
      <c r="AP20" s="195" t="s">
        <v>376</v>
      </c>
      <c r="AQ20" s="195"/>
      <c r="AR20" s="192" t="s">
        <v>377</v>
      </c>
      <c r="AS20" s="192" t="s">
        <v>378</v>
      </c>
      <c r="AT20" s="192" t="s">
        <v>379</v>
      </c>
      <c r="AU20" s="192" t="s">
        <v>380</v>
      </c>
      <c r="AV20" s="192" t="s">
        <v>381</v>
      </c>
    </row>
    <row r="21" spans="1:48" s="17" customFormat="1" ht="15.75" x14ac:dyDescent="0.25">
      <c r="A21" s="193"/>
      <c r="B21" s="193"/>
      <c r="C21" s="193"/>
      <c r="D21" s="193"/>
      <c r="E21" s="192" t="s">
        <v>382</v>
      </c>
      <c r="F21" s="192" t="s">
        <v>333</v>
      </c>
      <c r="G21" s="192" t="s">
        <v>335</v>
      </c>
      <c r="H21" s="192" t="s">
        <v>337</v>
      </c>
      <c r="I21" s="192" t="s">
        <v>383</v>
      </c>
      <c r="J21" s="192" t="s">
        <v>384</v>
      </c>
      <c r="K21" s="192" t="s">
        <v>385</v>
      </c>
      <c r="L21" s="192" t="s">
        <v>138</v>
      </c>
      <c r="M21" s="193"/>
      <c r="N21" s="193"/>
      <c r="O21" s="193"/>
      <c r="P21" s="193"/>
      <c r="Q21" s="193"/>
      <c r="R21" s="193"/>
      <c r="S21" s="192" t="s">
        <v>213</v>
      </c>
      <c r="T21" s="192" t="s">
        <v>386</v>
      </c>
      <c r="U21" s="193"/>
      <c r="V21" s="193"/>
      <c r="W21" s="193"/>
      <c r="X21" s="193"/>
      <c r="Y21" s="193"/>
      <c r="Z21" s="193"/>
      <c r="AA21" s="193"/>
      <c r="AB21" s="193"/>
      <c r="AC21" s="193"/>
      <c r="AD21" s="193"/>
      <c r="AE21" s="193"/>
      <c r="AF21" s="195" t="s">
        <v>387</v>
      </c>
      <c r="AG21" s="195"/>
      <c r="AH21" s="195" t="s">
        <v>388</v>
      </c>
      <c r="AI21" s="195"/>
      <c r="AJ21" s="192" t="s">
        <v>389</v>
      </c>
      <c r="AK21" s="192" t="s">
        <v>390</v>
      </c>
      <c r="AL21" s="192" t="s">
        <v>391</v>
      </c>
      <c r="AM21" s="192" t="s">
        <v>392</v>
      </c>
      <c r="AN21" s="192" t="s">
        <v>393</v>
      </c>
      <c r="AO21" s="192" t="s">
        <v>394</v>
      </c>
      <c r="AP21" s="192" t="s">
        <v>395</v>
      </c>
      <c r="AQ21" s="192" t="s">
        <v>386</v>
      </c>
      <c r="AR21" s="193"/>
      <c r="AS21" s="193"/>
      <c r="AT21" s="193"/>
      <c r="AU21" s="193"/>
      <c r="AV21" s="193"/>
    </row>
    <row r="22" spans="1:48" s="17" customFormat="1" ht="47.25" x14ac:dyDescent="0.25">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5"/>
      <c r="AN24" s="195"/>
      <c r="AO24" s="195"/>
      <c r="AP24" s="23"/>
      <c r="AQ24" s="23"/>
      <c r="AR24" s="23"/>
      <c r="AS24" s="23"/>
      <c r="AT24" s="23"/>
      <c r="AU24" s="23"/>
      <c r="AV24" s="23"/>
    </row>
    <row r="26" spans="1:48" ht="60" customHeight="1" x14ac:dyDescent="0.25">
      <c r="A26" s="188"/>
      <c r="B26" s="188" t="str">
        <f>A9</f>
        <v>ГУП СК "Ставэлектросеть"</v>
      </c>
      <c r="C26" s="188" t="s">
        <v>398</v>
      </c>
      <c r="D26" s="188" t="s">
        <v>251</v>
      </c>
      <c r="E26" s="188"/>
      <c r="F26" s="188"/>
      <c r="G26" s="188"/>
      <c r="H26" s="188"/>
      <c r="I26" s="190">
        <v>2.4E-2</v>
      </c>
      <c r="J26" s="188"/>
      <c r="K26" s="188"/>
      <c r="L26" s="188"/>
      <c r="M26" s="188" t="s">
        <v>399</v>
      </c>
      <c r="N26" s="117"/>
      <c r="O26" s="188" t="str">
        <f>B26</f>
        <v>ГУП СК "Ставэлектросеть"</v>
      </c>
      <c r="P26" s="188"/>
      <c r="Q26" s="89" t="s">
        <v>21</v>
      </c>
      <c r="R26" s="89" t="s">
        <v>21</v>
      </c>
      <c r="S26" s="89" t="s">
        <v>21</v>
      </c>
      <c r="T26" s="89" t="s">
        <v>21</v>
      </c>
      <c r="U26" s="89" t="s">
        <v>21</v>
      </c>
      <c r="V26" s="89" t="s">
        <v>21</v>
      </c>
      <c r="W26" s="89" t="s">
        <v>21</v>
      </c>
      <c r="X26" s="86"/>
      <c r="Y26" s="86"/>
      <c r="Z26" s="86"/>
      <c r="AA26" s="86"/>
      <c r="AB26" s="86"/>
      <c r="AC26" s="86"/>
      <c r="AD26" s="87"/>
      <c r="AE26" s="87"/>
      <c r="AF26" s="86"/>
      <c r="AG26" s="86"/>
      <c r="AH26" s="86"/>
      <c r="AI26" s="88"/>
      <c r="AJ26" s="88"/>
      <c r="AK26" s="88"/>
      <c r="AL26" s="88"/>
      <c r="AM26" s="88"/>
      <c r="AN26" s="88"/>
      <c r="AO26" s="88"/>
      <c r="AP26" s="88"/>
      <c r="AQ26" s="88"/>
      <c r="AR26" s="88"/>
      <c r="AS26" s="88"/>
      <c r="AT26" s="88"/>
      <c r="AU26" s="86"/>
      <c r="AV26" s="86"/>
    </row>
    <row r="27" spans="1:48" ht="73.5" customHeight="1" x14ac:dyDescent="0.25">
      <c r="A27" s="189"/>
      <c r="B27" s="189"/>
      <c r="C27" s="189"/>
      <c r="D27" s="189"/>
      <c r="E27" s="189"/>
      <c r="F27" s="189"/>
      <c r="G27" s="189"/>
      <c r="H27" s="189"/>
      <c r="I27" s="191"/>
      <c r="J27" s="189"/>
      <c r="K27" s="189"/>
      <c r="L27" s="189"/>
      <c r="M27" s="189"/>
      <c r="N27" s="89" t="s">
        <v>498</v>
      </c>
      <c r="O27" s="189"/>
      <c r="P27" s="189"/>
      <c r="Q27" s="89" t="s">
        <v>21</v>
      </c>
      <c r="R27" s="110" t="s">
        <v>21</v>
      </c>
      <c r="S27" s="89" t="s">
        <v>21</v>
      </c>
      <c r="T27" s="89" t="s">
        <v>21</v>
      </c>
      <c r="U27" s="89" t="s">
        <v>21</v>
      </c>
      <c r="V27" s="89" t="s">
        <v>21</v>
      </c>
      <c r="W27" s="89" t="s">
        <v>21</v>
      </c>
      <c r="X27" s="86"/>
      <c r="Y27" s="86"/>
      <c r="Z27" s="86"/>
      <c r="AA27" s="86"/>
      <c r="AB27" s="86"/>
      <c r="AC27" s="86"/>
      <c r="AD27" s="87" t="str">
        <f>R27</f>
        <v>-</v>
      </c>
      <c r="AE27" s="87" t="str">
        <f>AD27</f>
        <v>-</v>
      </c>
      <c r="AF27" s="86"/>
      <c r="AG27" s="86"/>
      <c r="AH27" s="86"/>
      <c r="AI27" s="88"/>
      <c r="AJ27" s="88"/>
      <c r="AK27" s="88"/>
      <c r="AL27" s="88"/>
      <c r="AM27" s="88"/>
      <c r="AN27" s="88"/>
      <c r="AO27" s="88"/>
      <c r="AP27" s="88"/>
      <c r="AQ27" s="88"/>
      <c r="AR27" s="88"/>
      <c r="AS27" s="88"/>
      <c r="AT27" s="88"/>
      <c r="AU27" s="86"/>
      <c r="AV27" s="86"/>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3" customWidth="1"/>
    <col min="6" max="6" width="22.85546875" style="103" customWidth="1"/>
    <col min="7" max="11" width="9" style="103" customWidth="1"/>
    <col min="12" max="12" width="23.5703125" style="103" customWidth="1"/>
    <col min="13" max="25" width="9" style="103" customWidth="1"/>
    <col min="26" max="16384" width="9" style="105"/>
  </cols>
  <sheetData>
    <row r="1" spans="1:12" ht="15.95" customHeight="1" x14ac:dyDescent="0.25">
      <c r="C1" s="104" t="s">
        <v>127</v>
      </c>
      <c r="J1" s="104" t="s">
        <v>0</v>
      </c>
    </row>
    <row r="2" spans="1:12" ht="15.95" customHeight="1" x14ac:dyDescent="0.25">
      <c r="C2" s="104" t="s">
        <v>127</v>
      </c>
      <c r="J2" s="104" t="s">
        <v>1</v>
      </c>
    </row>
    <row r="3" spans="1:12" ht="15.95" customHeight="1" x14ac:dyDescent="0.25">
      <c r="C3" s="104" t="s">
        <v>127</v>
      </c>
      <c r="J3" s="104" t="s">
        <v>2</v>
      </c>
    </row>
    <row r="4" spans="1:12" ht="15.95" customHeight="1" x14ac:dyDescent="0.25"/>
    <row r="5" spans="1:12" ht="15.95" customHeight="1" x14ac:dyDescent="0.25">
      <c r="A5" s="228" t="s">
        <v>479</v>
      </c>
      <c r="B5" s="228"/>
      <c r="C5" s="228"/>
      <c r="D5" s="228"/>
      <c r="E5" s="228"/>
      <c r="F5" s="228"/>
      <c r="G5" s="228"/>
      <c r="H5" s="228"/>
      <c r="I5" s="228"/>
      <c r="J5" s="228"/>
      <c r="K5" s="228"/>
      <c r="L5" s="228"/>
    </row>
    <row r="6" spans="1:12" ht="15.95" customHeight="1" x14ac:dyDescent="0.25"/>
    <row r="7" spans="1:12" ht="18.95" customHeight="1" x14ac:dyDescent="0.3">
      <c r="A7" s="229" t="s">
        <v>3</v>
      </c>
      <c r="B7" s="229"/>
      <c r="C7" s="229"/>
      <c r="D7" s="229"/>
      <c r="E7" s="229"/>
      <c r="F7" s="229"/>
      <c r="G7" s="229"/>
      <c r="H7" s="229"/>
      <c r="I7" s="229"/>
      <c r="J7" s="229"/>
      <c r="K7" s="229"/>
      <c r="L7" s="229"/>
    </row>
    <row r="8" spans="1:12" ht="15.95" customHeight="1" x14ac:dyDescent="0.25"/>
    <row r="9" spans="1:12" ht="15.95" customHeight="1" x14ac:dyDescent="0.25">
      <c r="A9" s="228" t="str">
        <f>'1. паспорт местоположение '!A9:C9</f>
        <v>ГУП СК "Ставэлектросеть"</v>
      </c>
      <c r="B9" s="228"/>
      <c r="C9" s="228"/>
      <c r="D9" s="228"/>
      <c r="E9" s="228"/>
      <c r="F9" s="228"/>
      <c r="G9" s="228"/>
      <c r="H9" s="228"/>
      <c r="I9" s="228"/>
      <c r="J9" s="228"/>
      <c r="K9" s="228"/>
      <c r="L9" s="228"/>
    </row>
    <row r="10" spans="1:12" ht="15.95" customHeight="1" x14ac:dyDescent="0.25">
      <c r="A10" s="226" t="s">
        <v>4</v>
      </c>
      <c r="B10" s="226"/>
      <c r="C10" s="226"/>
      <c r="D10" s="226"/>
      <c r="E10" s="226"/>
      <c r="F10" s="226"/>
      <c r="G10" s="226"/>
      <c r="H10" s="226"/>
      <c r="I10" s="226"/>
      <c r="J10" s="226"/>
      <c r="K10" s="226"/>
      <c r="L10" s="226"/>
    </row>
    <row r="11" spans="1:12" ht="15.95" customHeight="1" x14ac:dyDescent="0.25"/>
    <row r="12" spans="1:12" ht="15.95" customHeight="1" x14ac:dyDescent="0.25">
      <c r="A12" s="228" t="str">
        <f>'1. паспорт местоположение '!A12:C12</f>
        <v>Р_СТР0020</v>
      </c>
      <c r="B12" s="228"/>
      <c r="C12" s="228"/>
      <c r="D12" s="228"/>
      <c r="E12" s="228"/>
      <c r="F12" s="228"/>
      <c r="G12" s="228"/>
      <c r="H12" s="228"/>
      <c r="I12" s="228"/>
      <c r="J12" s="228"/>
      <c r="K12" s="228"/>
      <c r="L12" s="228"/>
    </row>
    <row r="13" spans="1:12" ht="15.95" customHeight="1" x14ac:dyDescent="0.25">
      <c r="A13" s="226" t="s">
        <v>5</v>
      </c>
      <c r="B13" s="226"/>
      <c r="C13" s="226"/>
      <c r="D13" s="226"/>
      <c r="E13" s="226"/>
      <c r="F13" s="226"/>
      <c r="G13" s="226"/>
      <c r="H13" s="226"/>
      <c r="I13" s="226"/>
      <c r="J13" s="226"/>
      <c r="K13" s="226"/>
      <c r="L13" s="226"/>
    </row>
    <row r="14" spans="1:12" ht="15.95" customHeight="1" x14ac:dyDescent="0.25"/>
    <row r="15" spans="1:12" ht="32.1" customHeight="1" x14ac:dyDescent="0.25">
      <c r="A15" s="225" t="str">
        <f>'1. паспорт местоположение '!A15:C15</f>
        <v>Реконструкция ВЛ-0,23кВ от  опоры №102 до опоры № 107 Л-4 от ТП-14 по ТУ №06/2025/БУД от 18.02.2025 г., г.Буденновск, ул.Анджиевского, дом 138 (ФЛ Потапова С.Н.)</v>
      </c>
      <c r="B15" s="225"/>
      <c r="C15" s="225"/>
      <c r="D15" s="225"/>
      <c r="E15" s="225"/>
      <c r="F15" s="225"/>
      <c r="G15" s="225"/>
      <c r="H15" s="225"/>
      <c r="I15" s="225"/>
      <c r="J15" s="225"/>
      <c r="K15" s="225"/>
      <c r="L15" s="225"/>
    </row>
    <row r="16" spans="1:12" ht="15.95" customHeight="1" x14ac:dyDescent="0.25">
      <c r="A16" s="226" t="s">
        <v>6</v>
      </c>
      <c r="B16" s="226"/>
      <c r="C16" s="226"/>
      <c r="D16" s="226"/>
      <c r="E16" s="226"/>
      <c r="F16" s="226"/>
      <c r="G16" s="226"/>
      <c r="H16" s="226"/>
      <c r="I16" s="226"/>
      <c r="J16" s="226"/>
      <c r="K16" s="226"/>
      <c r="L16" s="226"/>
    </row>
    <row r="17" spans="1:12" ht="15.95" customHeight="1" x14ac:dyDescent="0.25"/>
    <row r="18" spans="1:12" ht="18.95" customHeight="1" x14ac:dyDescent="0.3">
      <c r="A18" s="227" t="s">
        <v>400</v>
      </c>
      <c r="B18" s="227"/>
      <c r="C18" s="227"/>
      <c r="D18" s="227"/>
      <c r="E18" s="227"/>
      <c r="F18" s="227"/>
      <c r="G18" s="227"/>
      <c r="H18" s="227"/>
      <c r="I18" s="227"/>
      <c r="J18" s="227"/>
      <c r="K18" s="227"/>
      <c r="L18" s="227"/>
    </row>
    <row r="20" spans="1:12" ht="48" customHeight="1" x14ac:dyDescent="0.25">
      <c r="A20" s="202" t="s">
        <v>401</v>
      </c>
      <c r="B20" s="202"/>
      <c r="C20" s="202"/>
      <c r="D20" s="202"/>
      <c r="E20" s="202"/>
      <c r="F20" s="202"/>
      <c r="G20" s="204" t="str">
        <f>A15</f>
        <v>Реконструкция ВЛ-0,23кВ от  опоры №102 до опоры № 107 Л-4 от ТП-14 по ТУ №06/2025/БУД от 18.02.2025 г., г.Буденновск, ул.Анджиевского, дом 138 (ФЛ Потапова С.Н.)</v>
      </c>
      <c r="H20" s="204"/>
      <c r="I20" s="204"/>
      <c r="J20" s="204"/>
      <c r="K20" s="204"/>
      <c r="L20" s="204"/>
    </row>
    <row r="21" spans="1:12" ht="23.25" customHeight="1" x14ac:dyDescent="0.25">
      <c r="A21" s="202" t="s">
        <v>402</v>
      </c>
      <c r="B21" s="202"/>
      <c r="C21" s="202"/>
      <c r="D21" s="202"/>
      <c r="E21" s="202"/>
      <c r="F21" s="202"/>
      <c r="G21" s="204" t="str">
        <f>'1. паспорт местоположение '!C27</f>
        <v>МО г.Буденновск</v>
      </c>
      <c r="H21" s="204"/>
      <c r="I21" s="204"/>
      <c r="J21" s="204"/>
      <c r="K21" s="204"/>
      <c r="L21" s="204"/>
    </row>
    <row r="22" spans="1:12" ht="23.25" customHeight="1" x14ac:dyDescent="0.25">
      <c r="A22" s="202" t="s">
        <v>403</v>
      </c>
      <c r="B22" s="202"/>
      <c r="C22" s="202"/>
      <c r="D22" s="202"/>
      <c r="E22" s="202"/>
      <c r="F22" s="202"/>
      <c r="G22" s="230" t="s">
        <v>499</v>
      </c>
      <c r="H22" s="231"/>
      <c r="I22" s="231"/>
      <c r="J22" s="231"/>
      <c r="K22" s="231"/>
      <c r="L22" s="232"/>
    </row>
    <row r="23" spans="1:12" ht="36.75" customHeight="1" x14ac:dyDescent="0.25">
      <c r="A23" s="202" t="s">
        <v>404</v>
      </c>
      <c r="B23" s="202"/>
      <c r="C23" s="202"/>
      <c r="D23" s="202"/>
      <c r="E23" s="202"/>
      <c r="F23" s="233"/>
      <c r="G23" s="234" t="s">
        <v>487</v>
      </c>
      <c r="H23" s="235"/>
      <c r="I23" s="235"/>
      <c r="J23" s="235"/>
      <c r="K23" s="235"/>
      <c r="L23" s="236"/>
    </row>
    <row r="24" spans="1:12" ht="23.25" customHeight="1" x14ac:dyDescent="0.25">
      <c r="A24" s="202" t="s">
        <v>405</v>
      </c>
      <c r="B24" s="202"/>
      <c r="C24" s="202"/>
      <c r="D24" s="202"/>
      <c r="E24" s="202"/>
      <c r="F24" s="202"/>
      <c r="G24" s="224">
        <v>2025</v>
      </c>
      <c r="H24" s="224"/>
      <c r="I24" s="224"/>
      <c r="J24" s="224"/>
      <c r="K24" s="224"/>
      <c r="L24" s="224"/>
    </row>
    <row r="25" spans="1:12" ht="23.25" customHeight="1" x14ac:dyDescent="0.25">
      <c r="A25" s="202" t="s">
        <v>406</v>
      </c>
      <c r="B25" s="202"/>
      <c r="C25" s="202"/>
      <c r="D25" s="202"/>
      <c r="E25" s="202"/>
      <c r="F25" s="202"/>
      <c r="G25" s="204" t="s">
        <v>21</v>
      </c>
      <c r="H25" s="204"/>
      <c r="I25" s="204"/>
      <c r="J25" s="204"/>
      <c r="K25" s="204"/>
      <c r="L25" s="204"/>
    </row>
    <row r="26" spans="1:12" ht="23.25" customHeight="1" x14ac:dyDescent="0.25">
      <c r="A26" s="202" t="s">
        <v>486</v>
      </c>
      <c r="B26" s="202"/>
      <c r="C26" s="202"/>
      <c r="D26" s="202"/>
      <c r="E26" s="202"/>
      <c r="F26" s="202"/>
      <c r="G26" s="223">
        <f>'6.2. Паспорт фин осв ввод '!C52</f>
        <v>3.8634958333333337E-2</v>
      </c>
      <c r="H26" s="223"/>
      <c r="I26" s="223"/>
      <c r="J26" s="223"/>
      <c r="K26" s="223"/>
      <c r="L26" s="223"/>
    </row>
    <row r="27" spans="1:12" ht="23.25" customHeight="1" x14ac:dyDescent="0.25">
      <c r="A27" s="202" t="s">
        <v>407</v>
      </c>
      <c r="B27" s="202"/>
      <c r="C27" s="202"/>
      <c r="D27" s="202"/>
      <c r="E27" s="202"/>
      <c r="F27" s="202"/>
      <c r="G27" s="204" t="s">
        <v>468</v>
      </c>
      <c r="H27" s="204"/>
      <c r="I27" s="204"/>
      <c r="J27" s="204"/>
      <c r="K27" s="204"/>
      <c r="L27" s="204"/>
    </row>
    <row r="28" spans="1:12" ht="23.25" customHeight="1" x14ac:dyDescent="0.25">
      <c r="A28" s="202" t="s">
        <v>408</v>
      </c>
      <c r="B28" s="202"/>
      <c r="C28" s="202"/>
      <c r="D28" s="202"/>
      <c r="E28" s="202"/>
      <c r="F28" s="202"/>
      <c r="G28" s="223">
        <v>0</v>
      </c>
      <c r="H28" s="223"/>
      <c r="I28" s="223"/>
      <c r="J28" s="223"/>
      <c r="K28" s="223"/>
      <c r="L28" s="223"/>
    </row>
    <row r="29" spans="1:12" ht="29.1" customHeight="1" x14ac:dyDescent="0.25">
      <c r="A29" s="203" t="s">
        <v>409</v>
      </c>
      <c r="B29" s="203"/>
      <c r="C29" s="203"/>
      <c r="D29" s="203"/>
      <c r="E29" s="203"/>
      <c r="F29" s="203"/>
      <c r="G29" s="223">
        <f>G28</f>
        <v>0</v>
      </c>
      <c r="H29" s="223"/>
      <c r="I29" s="223"/>
      <c r="J29" s="223"/>
      <c r="K29" s="223"/>
      <c r="L29" s="223"/>
    </row>
    <row r="30" spans="1:12" ht="15.95" customHeight="1" x14ac:dyDescent="0.25">
      <c r="A30" s="202" t="s">
        <v>410</v>
      </c>
      <c r="B30" s="202"/>
      <c r="C30" s="202"/>
      <c r="D30" s="202"/>
      <c r="E30" s="202"/>
      <c r="F30" s="202"/>
      <c r="G30" s="204"/>
      <c r="H30" s="204"/>
      <c r="I30" s="204"/>
      <c r="J30" s="204"/>
      <c r="K30" s="204"/>
      <c r="L30" s="204"/>
    </row>
    <row r="31" spans="1:12" ht="32.1" customHeight="1" x14ac:dyDescent="0.25">
      <c r="A31" s="203" t="s">
        <v>411</v>
      </c>
      <c r="B31" s="203"/>
      <c r="C31" s="203"/>
      <c r="D31" s="203"/>
      <c r="E31" s="203"/>
      <c r="F31" s="203"/>
      <c r="G31" s="220"/>
      <c r="H31" s="220"/>
      <c r="I31" s="220"/>
      <c r="J31" s="220"/>
      <c r="K31" s="220"/>
      <c r="L31" s="220"/>
    </row>
    <row r="32" spans="1:12" ht="32.1" customHeight="1" x14ac:dyDescent="0.25">
      <c r="A32" s="222" t="str">
        <f>G60</f>
        <v>-</v>
      </c>
      <c r="B32" s="197"/>
      <c r="C32" s="197"/>
      <c r="D32" s="197"/>
      <c r="E32" s="197"/>
      <c r="F32" s="198"/>
      <c r="G32" s="199">
        <f>G28</f>
        <v>0</v>
      </c>
      <c r="H32" s="200"/>
      <c r="I32" s="200"/>
      <c r="J32" s="200"/>
      <c r="K32" s="200"/>
      <c r="L32" s="201"/>
    </row>
    <row r="33" spans="1:12" ht="15.95" customHeight="1" x14ac:dyDescent="0.25">
      <c r="A33" s="202" t="s">
        <v>497</v>
      </c>
      <c r="B33" s="202"/>
      <c r="C33" s="202"/>
      <c r="D33" s="202"/>
      <c r="E33" s="202"/>
      <c r="F33" s="202"/>
      <c r="G33" s="217">
        <f>G32</f>
        <v>0</v>
      </c>
      <c r="H33" s="218"/>
      <c r="I33" s="218"/>
      <c r="J33" s="218"/>
      <c r="K33" s="218"/>
      <c r="L33" s="219"/>
    </row>
    <row r="34" spans="1:12" ht="15.95" customHeight="1" x14ac:dyDescent="0.25">
      <c r="A34" s="202" t="s">
        <v>413</v>
      </c>
      <c r="B34" s="202"/>
      <c r="C34" s="202"/>
      <c r="D34" s="202"/>
      <c r="E34" s="202"/>
      <c r="F34" s="202"/>
      <c r="G34" s="221" t="s">
        <v>21</v>
      </c>
      <c r="H34" s="221"/>
      <c r="I34" s="221"/>
      <c r="J34" s="221"/>
      <c r="K34" s="221"/>
      <c r="L34" s="221"/>
    </row>
    <row r="35" spans="1:12" ht="15.95" customHeight="1" x14ac:dyDescent="0.25">
      <c r="A35" s="202" t="s">
        <v>414</v>
      </c>
      <c r="B35" s="202"/>
      <c r="C35" s="202"/>
      <c r="D35" s="202"/>
      <c r="E35" s="202"/>
      <c r="F35" s="202"/>
      <c r="G35" s="217">
        <f>G33</f>
        <v>0</v>
      </c>
      <c r="H35" s="218"/>
      <c r="I35" s="218"/>
      <c r="J35" s="218"/>
      <c r="K35" s="218"/>
      <c r="L35" s="219"/>
    </row>
    <row r="36" spans="1:12" ht="15.95" customHeight="1" x14ac:dyDescent="0.25">
      <c r="A36" s="202" t="s">
        <v>415</v>
      </c>
      <c r="B36" s="202"/>
      <c r="C36" s="202"/>
      <c r="D36" s="202"/>
      <c r="E36" s="202"/>
      <c r="F36" s="202"/>
      <c r="G36" s="217">
        <f>G33</f>
        <v>0</v>
      </c>
      <c r="H36" s="218"/>
      <c r="I36" s="218"/>
      <c r="J36" s="218"/>
      <c r="K36" s="218"/>
      <c r="L36" s="219"/>
    </row>
    <row r="37" spans="1:12" ht="32.1" hidden="1" customHeight="1" x14ac:dyDescent="0.25">
      <c r="A37" s="196"/>
      <c r="B37" s="197"/>
      <c r="C37" s="197"/>
      <c r="D37" s="197"/>
      <c r="E37" s="197"/>
      <c r="F37" s="198"/>
      <c r="G37" s="199"/>
      <c r="H37" s="200"/>
      <c r="I37" s="200"/>
      <c r="J37" s="200"/>
      <c r="K37" s="200"/>
      <c r="L37" s="201"/>
    </row>
    <row r="38" spans="1:12" ht="15.95" hidden="1" customHeight="1" x14ac:dyDescent="0.25">
      <c r="A38" s="202"/>
      <c r="B38" s="202"/>
      <c r="C38" s="202"/>
      <c r="D38" s="202"/>
      <c r="E38" s="202"/>
      <c r="F38" s="202"/>
      <c r="G38" s="217"/>
      <c r="H38" s="218"/>
      <c r="I38" s="218"/>
      <c r="J38" s="218"/>
      <c r="K38" s="218"/>
      <c r="L38" s="219"/>
    </row>
    <row r="39" spans="1:12" ht="15.95" hidden="1" customHeight="1" x14ac:dyDescent="0.25">
      <c r="A39" s="202"/>
      <c r="B39" s="202"/>
      <c r="C39" s="202"/>
      <c r="D39" s="202"/>
      <c r="E39" s="202"/>
      <c r="F39" s="202"/>
      <c r="G39" s="221"/>
      <c r="H39" s="221"/>
      <c r="I39" s="221"/>
      <c r="J39" s="221"/>
      <c r="K39" s="221"/>
      <c r="L39" s="221"/>
    </row>
    <row r="40" spans="1:12" ht="15.95" hidden="1" customHeight="1" x14ac:dyDescent="0.25">
      <c r="A40" s="202"/>
      <c r="B40" s="202"/>
      <c r="C40" s="202"/>
      <c r="D40" s="202"/>
      <c r="E40" s="202"/>
      <c r="F40" s="202"/>
      <c r="G40" s="217"/>
      <c r="H40" s="218"/>
      <c r="I40" s="218"/>
      <c r="J40" s="218"/>
      <c r="K40" s="218"/>
      <c r="L40" s="219"/>
    </row>
    <row r="41" spans="1:12" ht="15.95" hidden="1" customHeight="1" x14ac:dyDescent="0.25">
      <c r="A41" s="202"/>
      <c r="B41" s="202"/>
      <c r="C41" s="202"/>
      <c r="D41" s="202"/>
      <c r="E41" s="202"/>
      <c r="F41" s="202"/>
      <c r="G41" s="217"/>
      <c r="H41" s="218"/>
      <c r="I41" s="218"/>
      <c r="J41" s="218"/>
      <c r="K41" s="218"/>
      <c r="L41" s="219"/>
    </row>
    <row r="42" spans="1:12" ht="32.1" customHeight="1" x14ac:dyDescent="0.25">
      <c r="A42" s="196" t="s">
        <v>470</v>
      </c>
      <c r="B42" s="197"/>
      <c r="C42" s="197"/>
      <c r="D42" s="197"/>
      <c r="E42" s="197"/>
      <c r="F42" s="198"/>
      <c r="G42" s="199" t="s">
        <v>21</v>
      </c>
      <c r="H42" s="200"/>
      <c r="I42" s="200"/>
      <c r="J42" s="200"/>
      <c r="K42" s="200"/>
      <c r="L42" s="201"/>
    </row>
    <row r="43" spans="1:12" ht="15.95" customHeight="1" x14ac:dyDescent="0.25">
      <c r="A43" s="202" t="s">
        <v>412</v>
      </c>
      <c r="B43" s="202"/>
      <c r="C43" s="202"/>
      <c r="D43" s="202"/>
      <c r="E43" s="202"/>
      <c r="F43" s="202"/>
      <c r="G43" s="199" t="s">
        <v>21</v>
      </c>
      <c r="H43" s="200"/>
      <c r="I43" s="200"/>
      <c r="J43" s="200"/>
      <c r="K43" s="200"/>
      <c r="L43" s="201"/>
    </row>
    <row r="44" spans="1:12" ht="15.95" customHeight="1" x14ac:dyDescent="0.25">
      <c r="A44" s="202" t="s">
        <v>413</v>
      </c>
      <c r="B44" s="202"/>
      <c r="C44" s="202"/>
      <c r="D44" s="202"/>
      <c r="E44" s="202"/>
      <c r="F44" s="202"/>
      <c r="G44" s="199" t="s">
        <v>21</v>
      </c>
      <c r="H44" s="200"/>
      <c r="I44" s="200"/>
      <c r="J44" s="200"/>
      <c r="K44" s="200"/>
      <c r="L44" s="201"/>
    </row>
    <row r="45" spans="1:12" ht="15.95" customHeight="1" x14ac:dyDescent="0.25">
      <c r="A45" s="202" t="s">
        <v>414</v>
      </c>
      <c r="B45" s="202"/>
      <c r="C45" s="202"/>
      <c r="D45" s="202"/>
      <c r="E45" s="202"/>
      <c r="F45" s="202"/>
      <c r="G45" s="199" t="s">
        <v>21</v>
      </c>
      <c r="H45" s="200"/>
      <c r="I45" s="200"/>
      <c r="J45" s="200"/>
      <c r="K45" s="200"/>
      <c r="L45" s="201"/>
    </row>
    <row r="46" spans="1:12" ht="15.95" customHeight="1" x14ac:dyDescent="0.25">
      <c r="A46" s="202" t="s">
        <v>415</v>
      </c>
      <c r="B46" s="202"/>
      <c r="C46" s="202"/>
      <c r="D46" s="202"/>
      <c r="E46" s="202"/>
      <c r="F46" s="202"/>
      <c r="G46" s="199" t="s">
        <v>21</v>
      </c>
      <c r="H46" s="200"/>
      <c r="I46" s="200"/>
      <c r="J46" s="200"/>
      <c r="K46" s="200"/>
      <c r="L46" s="201"/>
    </row>
    <row r="47" spans="1:12" ht="29.1" customHeight="1" x14ac:dyDescent="0.25">
      <c r="A47" s="203" t="s">
        <v>416</v>
      </c>
      <c r="B47" s="203"/>
      <c r="C47" s="203"/>
      <c r="D47" s="203"/>
      <c r="E47" s="203"/>
      <c r="F47" s="203"/>
      <c r="G47" s="220"/>
      <c r="H47" s="220"/>
      <c r="I47" s="220"/>
      <c r="J47" s="220"/>
      <c r="K47" s="220"/>
      <c r="L47" s="220"/>
    </row>
    <row r="48" spans="1:12" ht="15.95" customHeight="1" x14ac:dyDescent="0.25">
      <c r="A48" s="202" t="s">
        <v>410</v>
      </c>
      <c r="B48" s="202"/>
      <c r="C48" s="202"/>
      <c r="D48" s="202"/>
      <c r="E48" s="202"/>
      <c r="F48" s="202"/>
      <c r="G48" s="204"/>
      <c r="H48" s="204"/>
      <c r="I48" s="204"/>
      <c r="J48" s="204"/>
      <c r="K48" s="204"/>
      <c r="L48" s="204"/>
    </row>
    <row r="49" spans="1:12" ht="15.95" customHeight="1" x14ac:dyDescent="0.25">
      <c r="A49" s="202" t="s">
        <v>417</v>
      </c>
      <c r="B49" s="202"/>
      <c r="C49" s="202"/>
      <c r="D49" s="202"/>
      <c r="E49" s="202"/>
      <c r="F49" s="202"/>
      <c r="G49" s="216" t="s">
        <v>21</v>
      </c>
      <c r="H49" s="204"/>
      <c r="I49" s="204"/>
      <c r="J49" s="204"/>
      <c r="K49" s="204"/>
      <c r="L49" s="204"/>
    </row>
    <row r="50" spans="1:12" ht="15.95" customHeight="1" x14ac:dyDescent="0.25">
      <c r="A50" s="202" t="s">
        <v>418</v>
      </c>
      <c r="B50" s="202"/>
      <c r="C50" s="202"/>
      <c r="D50" s="202"/>
      <c r="E50" s="202"/>
      <c r="F50" s="202"/>
      <c r="G50" s="216" t="s">
        <v>21</v>
      </c>
      <c r="H50" s="204"/>
      <c r="I50" s="204"/>
      <c r="J50" s="204"/>
      <c r="K50" s="204"/>
      <c r="L50" s="204"/>
    </row>
    <row r="51" spans="1:12" ht="15.95" customHeight="1" x14ac:dyDescent="0.25">
      <c r="A51" s="202" t="s">
        <v>419</v>
      </c>
      <c r="B51" s="202"/>
      <c r="C51" s="202"/>
      <c r="D51" s="202"/>
      <c r="E51" s="202"/>
      <c r="F51" s="202"/>
      <c r="G51" s="216" t="s">
        <v>21</v>
      </c>
      <c r="H51" s="204"/>
      <c r="I51" s="204"/>
      <c r="J51" s="204"/>
      <c r="K51" s="204"/>
      <c r="L51" s="204"/>
    </row>
    <row r="52" spans="1:12" ht="15.95" customHeight="1" x14ac:dyDescent="0.25">
      <c r="A52" s="203" t="s">
        <v>420</v>
      </c>
      <c r="B52" s="203"/>
      <c r="C52" s="203"/>
      <c r="D52" s="203"/>
      <c r="E52" s="203"/>
      <c r="F52" s="203"/>
      <c r="G52" s="216" t="s">
        <v>21</v>
      </c>
      <c r="H52" s="204"/>
      <c r="I52" s="204"/>
      <c r="J52" s="204"/>
      <c r="K52" s="204"/>
      <c r="L52" s="204"/>
    </row>
    <row r="53" spans="1:12" ht="15.95" customHeight="1" x14ac:dyDescent="0.25">
      <c r="A53" s="203" t="s">
        <v>421</v>
      </c>
      <c r="B53" s="203"/>
      <c r="C53" s="203"/>
      <c r="D53" s="203"/>
      <c r="E53" s="203"/>
      <c r="F53" s="203"/>
      <c r="G53" s="216" t="s">
        <v>21</v>
      </c>
      <c r="H53" s="204"/>
      <c r="I53" s="204"/>
      <c r="J53" s="204"/>
      <c r="K53" s="204"/>
      <c r="L53" s="204"/>
    </row>
    <row r="54" spans="1:12" ht="15.95" customHeight="1" x14ac:dyDescent="0.25">
      <c r="A54" s="203" t="s">
        <v>422</v>
      </c>
      <c r="B54" s="203"/>
      <c r="C54" s="203"/>
      <c r="D54" s="203"/>
      <c r="E54" s="203"/>
      <c r="F54" s="203"/>
      <c r="G54" s="216" t="s">
        <v>21</v>
      </c>
      <c r="H54" s="204"/>
      <c r="I54" s="204"/>
      <c r="J54" s="204"/>
      <c r="K54" s="204"/>
      <c r="L54" s="204"/>
    </row>
    <row r="55" spans="1:12" ht="15.95" customHeight="1" x14ac:dyDescent="0.25">
      <c r="A55" s="203" t="s">
        <v>423</v>
      </c>
      <c r="B55" s="203"/>
      <c r="C55" s="203"/>
      <c r="D55" s="203"/>
      <c r="E55" s="203"/>
      <c r="F55" s="203"/>
      <c r="G55" s="216" t="s">
        <v>21</v>
      </c>
      <c r="H55" s="204"/>
      <c r="I55" s="204"/>
      <c r="J55" s="204"/>
      <c r="K55" s="204"/>
      <c r="L55" s="204"/>
    </row>
    <row r="56" spans="1:12" ht="15.95" customHeight="1" x14ac:dyDescent="0.25">
      <c r="A56" s="203" t="s">
        <v>424</v>
      </c>
      <c r="B56" s="203"/>
      <c r="C56" s="203"/>
      <c r="D56" s="203"/>
      <c r="E56" s="203"/>
      <c r="F56" s="203"/>
      <c r="G56" s="204"/>
      <c r="H56" s="204"/>
      <c r="I56" s="204"/>
      <c r="J56" s="204"/>
      <c r="K56" s="204"/>
      <c r="L56" s="204"/>
    </row>
    <row r="57" spans="1:12" ht="15.95" customHeight="1" x14ac:dyDescent="0.25">
      <c r="A57" s="205" t="s">
        <v>425</v>
      </c>
      <c r="B57" s="205"/>
      <c r="C57" s="205"/>
      <c r="D57" s="205"/>
      <c r="E57" s="205"/>
      <c r="F57" s="205"/>
      <c r="G57" s="204" t="str">
        <f>A9</f>
        <v>ГУП СК "Ставэлектросеть"</v>
      </c>
      <c r="H57" s="204"/>
      <c r="I57" s="204"/>
      <c r="J57" s="204"/>
      <c r="K57" s="204"/>
      <c r="L57" s="204"/>
    </row>
    <row r="58" spans="1:12" ht="32.1" customHeight="1" x14ac:dyDescent="0.25">
      <c r="A58" s="213" t="s">
        <v>426</v>
      </c>
      <c r="B58" s="213"/>
      <c r="C58" s="213"/>
      <c r="D58" s="213"/>
      <c r="E58" s="213"/>
      <c r="F58" s="213"/>
      <c r="G58" s="204" t="str">
        <f>G57</f>
        <v>ГУП СК "Ставэлектросеть"</v>
      </c>
      <c r="H58" s="204"/>
      <c r="I58" s="204"/>
      <c r="J58" s="204"/>
      <c r="K58" s="204"/>
      <c r="L58" s="204"/>
    </row>
    <row r="59" spans="1:12" ht="15.95" customHeight="1" x14ac:dyDescent="0.25">
      <c r="A59" s="213" t="s">
        <v>427</v>
      </c>
      <c r="B59" s="213"/>
      <c r="C59" s="213"/>
      <c r="D59" s="213"/>
      <c r="E59" s="213"/>
      <c r="F59" s="213"/>
      <c r="G59" s="204"/>
      <c r="H59" s="204"/>
      <c r="I59" s="204"/>
      <c r="J59" s="204"/>
      <c r="K59" s="204"/>
      <c r="L59" s="204"/>
    </row>
    <row r="60" spans="1:12" ht="32.1" customHeight="1" x14ac:dyDescent="0.25">
      <c r="A60" s="213" t="s">
        <v>428</v>
      </c>
      <c r="B60" s="213"/>
      <c r="C60" s="213"/>
      <c r="D60" s="213"/>
      <c r="E60" s="213"/>
      <c r="F60" s="213"/>
      <c r="G60" s="215" t="str">
        <f>'7. Паспорт отчет о закупке '!W27</f>
        <v>-</v>
      </c>
      <c r="H60" s="204"/>
      <c r="I60" s="204"/>
      <c r="J60" s="204"/>
      <c r="K60" s="204"/>
      <c r="L60" s="204"/>
    </row>
    <row r="61" spans="1:12" ht="15.95" customHeight="1" x14ac:dyDescent="0.25">
      <c r="A61" s="214" t="s">
        <v>429</v>
      </c>
      <c r="B61" s="214"/>
      <c r="C61" s="214"/>
      <c r="D61" s="214"/>
      <c r="E61" s="214"/>
      <c r="F61" s="214"/>
      <c r="G61" s="204"/>
      <c r="H61" s="204"/>
      <c r="I61" s="204"/>
      <c r="J61" s="204"/>
      <c r="K61" s="204"/>
      <c r="L61" s="204"/>
    </row>
    <row r="62" spans="1:12" ht="29.1" customHeight="1" x14ac:dyDescent="0.25">
      <c r="A62" s="202" t="s">
        <v>430</v>
      </c>
      <c r="B62" s="202"/>
      <c r="C62" s="202"/>
      <c r="D62" s="202"/>
      <c r="E62" s="202"/>
      <c r="F62" s="202"/>
      <c r="G62" s="204"/>
      <c r="H62" s="204"/>
      <c r="I62" s="204"/>
      <c r="J62" s="204"/>
      <c r="K62" s="204"/>
      <c r="L62" s="204"/>
    </row>
    <row r="63" spans="1:12" ht="29.1" customHeight="1" x14ac:dyDescent="0.25">
      <c r="A63" s="203" t="s">
        <v>431</v>
      </c>
      <c r="B63" s="203"/>
      <c r="C63" s="203"/>
      <c r="D63" s="203"/>
      <c r="E63" s="203"/>
      <c r="F63" s="203"/>
      <c r="G63" s="204"/>
      <c r="H63" s="204"/>
      <c r="I63" s="204"/>
      <c r="J63" s="204"/>
      <c r="K63" s="204"/>
      <c r="L63" s="204"/>
    </row>
    <row r="64" spans="1:12" ht="15.95" customHeight="1" x14ac:dyDescent="0.25">
      <c r="A64" s="202" t="s">
        <v>410</v>
      </c>
      <c r="B64" s="202"/>
      <c r="C64" s="202"/>
      <c r="D64" s="202"/>
      <c r="E64" s="202"/>
      <c r="F64" s="202"/>
      <c r="G64" s="204"/>
      <c r="H64" s="204"/>
      <c r="I64" s="204"/>
      <c r="J64" s="204"/>
      <c r="K64" s="204"/>
      <c r="L64" s="204"/>
    </row>
    <row r="65" spans="1:12" ht="15.95" customHeight="1" x14ac:dyDescent="0.25">
      <c r="A65" s="202" t="s">
        <v>432</v>
      </c>
      <c r="B65" s="202"/>
      <c r="C65" s="202"/>
      <c r="D65" s="202"/>
      <c r="E65" s="202"/>
      <c r="F65" s="202"/>
      <c r="G65" s="204"/>
      <c r="H65" s="204"/>
      <c r="I65" s="204"/>
      <c r="J65" s="204"/>
      <c r="K65" s="204"/>
      <c r="L65" s="204"/>
    </row>
    <row r="66" spans="1:12" ht="15.95" customHeight="1" x14ac:dyDescent="0.25">
      <c r="A66" s="202" t="s">
        <v>433</v>
      </c>
      <c r="B66" s="202"/>
      <c r="C66" s="202"/>
      <c r="D66" s="202"/>
      <c r="E66" s="202"/>
      <c r="F66" s="202"/>
      <c r="G66" s="204"/>
      <c r="H66" s="204"/>
      <c r="I66" s="204"/>
      <c r="J66" s="204"/>
      <c r="K66" s="204"/>
      <c r="L66" s="204"/>
    </row>
    <row r="67" spans="1:12" ht="15.95" customHeight="1" x14ac:dyDescent="0.25">
      <c r="A67" s="203" t="s">
        <v>434</v>
      </c>
      <c r="B67" s="203"/>
      <c r="C67" s="203"/>
      <c r="D67" s="203"/>
      <c r="E67" s="203"/>
      <c r="F67" s="203"/>
      <c r="G67" s="204"/>
      <c r="H67" s="204"/>
      <c r="I67" s="204"/>
      <c r="J67" s="204"/>
      <c r="K67" s="204"/>
      <c r="L67" s="204"/>
    </row>
    <row r="68" spans="1:12" ht="15.95" customHeight="1" x14ac:dyDescent="0.25">
      <c r="A68" s="203" t="s">
        <v>435</v>
      </c>
      <c r="B68" s="203"/>
      <c r="C68" s="203"/>
      <c r="D68" s="203"/>
      <c r="E68" s="203"/>
      <c r="F68" s="203"/>
      <c r="G68" s="204"/>
      <c r="H68" s="204"/>
      <c r="I68" s="204"/>
      <c r="J68" s="204"/>
      <c r="K68" s="204"/>
      <c r="L68" s="204"/>
    </row>
    <row r="69" spans="1:12" ht="15.95" customHeight="1" x14ac:dyDescent="0.25">
      <c r="A69" s="205" t="s">
        <v>436</v>
      </c>
      <c r="B69" s="205"/>
      <c r="C69" s="205"/>
      <c r="D69" s="205"/>
      <c r="E69" s="205"/>
      <c r="F69" s="205"/>
      <c r="G69" s="204"/>
      <c r="H69" s="204"/>
      <c r="I69" s="204"/>
      <c r="J69" s="204"/>
      <c r="K69" s="204"/>
      <c r="L69" s="204"/>
    </row>
    <row r="70" spans="1:12" ht="15.95" customHeight="1" x14ac:dyDescent="0.25">
      <c r="A70" s="213" t="s">
        <v>437</v>
      </c>
      <c r="B70" s="213"/>
      <c r="C70" s="213"/>
      <c r="D70" s="213"/>
      <c r="E70" s="213"/>
      <c r="F70" s="213"/>
      <c r="G70" s="204"/>
      <c r="H70" s="204"/>
      <c r="I70" s="204"/>
      <c r="J70" s="204"/>
      <c r="K70" s="204"/>
      <c r="L70" s="204"/>
    </row>
    <row r="71" spans="1:12" ht="15.95" customHeight="1" x14ac:dyDescent="0.25">
      <c r="A71" s="214" t="s">
        <v>438</v>
      </c>
      <c r="B71" s="214"/>
      <c r="C71" s="214"/>
      <c r="D71" s="214"/>
      <c r="E71" s="214"/>
      <c r="F71" s="214"/>
      <c r="G71" s="204"/>
      <c r="H71" s="204"/>
      <c r="I71" s="204"/>
      <c r="J71" s="204"/>
      <c r="K71" s="204"/>
      <c r="L71" s="204"/>
    </row>
    <row r="72" spans="1:12" ht="29.1" customHeight="1" x14ac:dyDescent="0.25">
      <c r="A72" s="203" t="s">
        <v>439</v>
      </c>
      <c r="B72" s="203"/>
      <c r="C72" s="203"/>
      <c r="D72" s="203"/>
      <c r="E72" s="203"/>
      <c r="F72" s="203"/>
      <c r="G72" s="204" t="s">
        <v>21</v>
      </c>
      <c r="H72" s="204"/>
      <c r="I72" s="204"/>
      <c r="J72" s="204"/>
      <c r="K72" s="204"/>
      <c r="L72" s="204"/>
    </row>
    <row r="73" spans="1:12" ht="29.1" customHeight="1" x14ac:dyDescent="0.25">
      <c r="A73" s="203" t="s">
        <v>440</v>
      </c>
      <c r="B73" s="203"/>
      <c r="C73" s="203"/>
      <c r="D73" s="203"/>
      <c r="E73" s="203"/>
      <c r="F73" s="203"/>
      <c r="G73" s="204"/>
      <c r="H73" s="204"/>
      <c r="I73" s="204"/>
      <c r="J73" s="204"/>
      <c r="K73" s="204"/>
      <c r="L73" s="204"/>
    </row>
    <row r="74" spans="1:12" ht="15" customHeight="1" x14ac:dyDescent="0.25">
      <c r="A74" s="205" t="s">
        <v>441</v>
      </c>
      <c r="B74" s="205"/>
      <c r="C74" s="205"/>
      <c r="D74" s="205"/>
      <c r="E74" s="205"/>
      <c r="F74" s="205"/>
      <c r="G74" s="206"/>
      <c r="H74" s="206"/>
      <c r="I74" s="206"/>
      <c r="J74" s="206"/>
      <c r="K74" s="206"/>
      <c r="L74" s="206"/>
    </row>
    <row r="75" spans="1:12" ht="15" customHeight="1" x14ac:dyDescent="0.25">
      <c r="A75" s="213" t="s">
        <v>442</v>
      </c>
      <c r="B75" s="213"/>
      <c r="C75" s="213"/>
      <c r="D75" s="213"/>
      <c r="E75" s="213"/>
      <c r="F75" s="213"/>
      <c r="G75" s="207"/>
      <c r="H75" s="208"/>
      <c r="I75" s="208"/>
      <c r="J75" s="208"/>
      <c r="K75" s="208"/>
      <c r="L75" s="209"/>
    </row>
    <row r="76" spans="1:12" ht="15" customHeight="1" x14ac:dyDescent="0.25">
      <c r="A76" s="213" t="s">
        <v>443</v>
      </c>
      <c r="B76" s="213"/>
      <c r="C76" s="213"/>
      <c r="D76" s="213"/>
      <c r="E76" s="213"/>
      <c r="F76" s="213"/>
      <c r="G76" s="207"/>
      <c r="H76" s="208"/>
      <c r="I76" s="208"/>
      <c r="J76" s="208"/>
      <c r="K76" s="208"/>
      <c r="L76" s="209"/>
    </row>
    <row r="77" spans="1:12" ht="15" customHeight="1" x14ac:dyDescent="0.25">
      <c r="A77" s="213" t="s">
        <v>444</v>
      </c>
      <c r="B77" s="213"/>
      <c r="C77" s="213"/>
      <c r="D77" s="213"/>
      <c r="E77" s="213"/>
      <c r="F77" s="213"/>
      <c r="G77" s="207"/>
      <c r="H77" s="208"/>
      <c r="I77" s="208"/>
      <c r="J77" s="208"/>
      <c r="K77" s="208"/>
      <c r="L77" s="209"/>
    </row>
    <row r="78" spans="1:12" ht="15" customHeight="1" x14ac:dyDescent="0.25">
      <c r="A78" s="214" t="s">
        <v>445</v>
      </c>
      <c r="B78" s="214"/>
      <c r="C78" s="214"/>
      <c r="D78" s="214"/>
      <c r="E78" s="214"/>
      <c r="F78" s="214"/>
      <c r="G78" s="210"/>
      <c r="H78" s="211"/>
      <c r="I78" s="211"/>
      <c r="J78" s="211"/>
      <c r="K78" s="211"/>
      <c r="L78" s="212"/>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2025-07-24T12:48:59Z</dcterms:modified>
</cp:coreProperties>
</file>